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d.docs.live.net/1d51945fe2943551/Dokumenti/PROSVET/1111 Inkubator Pivka/2 Oddaja/2 RD v doc/2-2 Ponudbeni predračun/"/>
    </mc:Choice>
  </mc:AlternateContent>
  <xr:revisionPtr revIDLastSave="5" documentId="13_ncr:1_{D33D7F10-E246-413C-93AD-582166D9D6E8}" xr6:coauthVersionLast="47" xr6:coauthVersionMax="47" xr10:uidLastSave="{A7A1D55E-727A-479C-ACFF-03D819F39F90}"/>
  <bookViews>
    <workbookView xWindow="11970" yWindow="0" windowWidth="20355" windowHeight="15585" tabRatio="936" activeTab="1" xr2:uid="{00000000-000D-0000-FFFF-FFFF00000000}"/>
  </bookViews>
  <sheets>
    <sheet name="NASLOVNA" sheetId="16" r:id="rId1"/>
    <sheet name="REKAPITULACIJA" sheetId="11" r:id="rId2"/>
    <sheet name="PRIPRAVLJALNA DELA" sheetId="15" r:id="rId3"/>
    <sheet name="ZUNANJI OVOJ OBJEKTA" sheetId="12" r:id="rId4"/>
    <sheet name="G+O DELA " sheetId="9" r:id="rId5"/>
    <sheet name="ELEKTRO" sheetId="17" r:id="rId6"/>
    <sheet name="STROJNE" sheetId="18" r:id="rId7"/>
  </sheets>
  <definedNames>
    <definedName name="_xlnm.Print_Area" localSheetId="5">ELEKTRO!$A$1:$F$274</definedName>
    <definedName name="_xlnm.Print_Area" localSheetId="4">'G+O DELA '!$A$1:$F$353</definedName>
    <definedName name="_xlnm.Print_Area" localSheetId="2">'PRIPRAVLJALNA DELA'!$A$1:$F$21</definedName>
    <definedName name="_xlnm.Print_Area" localSheetId="1">REKAPITULACIJA!$A$1:$E$21</definedName>
    <definedName name="_xlnm.Print_Area" localSheetId="6">STROJNE!$A$1:$F$528</definedName>
    <definedName name="_xlnm.Print_Area" localSheetId="3">'ZUNANJI OVOJ OBJEKTA'!$A$1:$F$30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23" i="18" l="1"/>
  <c r="E521" i="18"/>
  <c r="E323" i="18"/>
  <c r="E321" i="18"/>
  <c r="F321" i="18" s="1"/>
  <c r="F317" i="18"/>
  <c r="F248" i="9"/>
  <c r="F352" i="9"/>
  <c r="F296" i="9"/>
  <c r="F12" i="12"/>
  <c r="F23" i="12"/>
  <c r="F14" i="12"/>
  <c r="F350" i="9"/>
  <c r="F349" i="9"/>
  <c r="F348" i="9"/>
  <c r="F347" i="9"/>
  <c r="F294" i="9"/>
  <c r="F293" i="9"/>
  <c r="F292" i="9"/>
  <c r="F246" i="9"/>
  <c r="F244" i="9"/>
  <c r="F242" i="9"/>
  <c r="F240" i="9"/>
  <c r="F238" i="9"/>
  <c r="F236" i="9"/>
  <c r="F234" i="9"/>
  <c r="F232" i="9"/>
  <c r="F230" i="9"/>
  <c r="F228" i="9"/>
  <c r="F217" i="9"/>
  <c r="F215" i="9"/>
  <c r="F191" i="9"/>
  <c r="F189" i="9"/>
  <c r="F187" i="9"/>
  <c r="F185" i="9"/>
  <c r="F134" i="9"/>
  <c r="F114" i="9"/>
  <c r="F80" i="9"/>
  <c r="F323" i="18"/>
  <c r="F243" i="18"/>
  <c r="F241" i="18"/>
  <c r="F239" i="18"/>
  <c r="F223" i="17"/>
  <c r="F446" i="18" l="1"/>
  <c r="F431" i="18"/>
  <c r="F424" i="18"/>
  <c r="F400" i="18"/>
  <c r="F397" i="18"/>
  <c r="F360" i="18"/>
  <c r="F357" i="18"/>
  <c r="F519" i="18"/>
  <c r="F517" i="18"/>
  <c r="F514" i="18"/>
  <c r="F508" i="18"/>
  <c r="F506" i="18"/>
  <c r="F504" i="18"/>
  <c r="F502" i="18"/>
  <c r="F496" i="18"/>
  <c r="F494" i="18"/>
  <c r="F491" i="18"/>
  <c r="F488" i="18"/>
  <c r="F485" i="18"/>
  <c r="F482" i="18"/>
  <c r="F477" i="18"/>
  <c r="F472" i="18"/>
  <c r="F471" i="18"/>
  <c r="F468" i="18"/>
  <c r="F467" i="18"/>
  <c r="F464" i="18"/>
  <c r="F461" i="18"/>
  <c r="F402" i="18"/>
  <c r="F207" i="18"/>
  <c r="F205" i="18"/>
  <c r="F203" i="18"/>
  <c r="F201" i="18"/>
  <c r="F199" i="18"/>
  <c r="F319" i="18"/>
  <c r="F314" i="18"/>
  <c r="F310" i="18"/>
  <c r="F308" i="18"/>
  <c r="F301" i="18"/>
  <c r="F294" i="18"/>
  <c r="F292" i="18"/>
  <c r="F291" i="18"/>
  <c r="F288" i="18"/>
  <c r="F287" i="18"/>
  <c r="F286" i="18"/>
  <c r="F283" i="18"/>
  <c r="F282" i="18"/>
  <c r="F281" i="18"/>
  <c r="F280" i="18"/>
  <c r="F279" i="18"/>
  <c r="F275" i="18"/>
  <c r="F274" i="18"/>
  <c r="F273" i="18"/>
  <c r="F272" i="18"/>
  <c r="F271" i="18"/>
  <c r="F267" i="18"/>
  <c r="F265" i="18"/>
  <c r="F264" i="18"/>
  <c r="F261" i="18"/>
  <c r="F259" i="18"/>
  <c r="F258" i="18"/>
  <c r="F257" i="18"/>
  <c r="F256" i="18"/>
  <c r="F253" i="18"/>
  <c r="F252" i="18"/>
  <c r="F249" i="18"/>
  <c r="F247" i="18"/>
  <c r="F245" i="18"/>
  <c r="F236" i="18"/>
  <c r="F228" i="18"/>
  <c r="F221" i="18"/>
  <c r="F214" i="18"/>
  <c r="F212" i="18"/>
  <c r="F210" i="18"/>
  <c r="F197" i="18"/>
  <c r="F183" i="18"/>
  <c r="F145" i="18"/>
  <c r="F140" i="18"/>
  <c r="F143" i="18"/>
  <c r="F138" i="18"/>
  <c r="F135" i="18"/>
  <c r="F133" i="18"/>
  <c r="F132" i="18"/>
  <c r="F129" i="18"/>
  <c r="F128" i="18"/>
  <c r="F127" i="18"/>
  <c r="F126" i="18"/>
  <c r="F123" i="18"/>
  <c r="F122" i="18"/>
  <c r="F121" i="18"/>
  <c r="F118" i="18"/>
  <c r="F117" i="18"/>
  <c r="F116" i="18"/>
  <c r="F113" i="18"/>
  <c r="F112" i="18"/>
  <c r="F111" i="18"/>
  <c r="F107" i="18"/>
  <c r="F104" i="18"/>
  <c r="F103" i="18"/>
  <c r="F100" i="18"/>
  <c r="F99" i="18"/>
  <c r="F96" i="18"/>
  <c r="F95" i="18"/>
  <c r="F92" i="18"/>
  <c r="F90" i="18"/>
  <c r="F88" i="18"/>
  <c r="F86" i="18"/>
  <c r="F84" i="18"/>
  <c r="F82" i="18"/>
  <c r="F80" i="18"/>
  <c r="F78" i="18"/>
  <c r="F75" i="18"/>
  <c r="F73" i="18"/>
  <c r="F71" i="18"/>
  <c r="F69" i="18"/>
  <c r="F67" i="18"/>
  <c r="F65" i="18"/>
  <c r="F63" i="18"/>
  <c r="F61" i="18"/>
  <c r="F59" i="18"/>
  <c r="F57" i="18"/>
  <c r="F55" i="18"/>
  <c r="F53" i="18"/>
  <c r="F51" i="18"/>
  <c r="F49" i="18"/>
  <c r="F47" i="18"/>
  <c r="F45" i="18"/>
  <c r="F43" i="18"/>
  <c r="F41" i="18"/>
  <c r="F39" i="18"/>
  <c r="F37" i="18"/>
  <c r="F33" i="18"/>
  <c r="F29" i="18"/>
  <c r="F25" i="18"/>
  <c r="F21" i="18"/>
  <c r="F17" i="18"/>
  <c r="F13" i="18"/>
  <c r="F523" i="18" l="1"/>
  <c r="F521" i="18"/>
  <c r="E147" i="18"/>
  <c r="E149" i="18"/>
  <c r="F149" i="18" s="1"/>
  <c r="F236" i="17"/>
  <c r="F234" i="17"/>
  <c r="F231" i="17"/>
  <c r="F228" i="17"/>
  <c r="F225" i="17"/>
  <c r="F222" i="17"/>
  <c r="F221" i="17"/>
  <c r="F218" i="17"/>
  <c r="F216" i="17"/>
  <c r="F214" i="17"/>
  <c r="F212" i="17"/>
  <c r="F210" i="17"/>
  <c r="F208" i="17"/>
  <c r="F199" i="17"/>
  <c r="F198" i="17"/>
  <c r="F193" i="17"/>
  <c r="F192" i="17"/>
  <c r="F191" i="17"/>
  <c r="F190" i="17"/>
  <c r="F185" i="17"/>
  <c r="F184" i="17"/>
  <c r="F183" i="17"/>
  <c r="F178" i="17"/>
  <c r="F176" i="17"/>
  <c r="F175" i="17"/>
  <c r="F174" i="17"/>
  <c r="F172" i="17"/>
  <c r="F169" i="17"/>
  <c r="F167" i="17"/>
  <c r="F166" i="17"/>
  <c r="F164" i="17"/>
  <c r="F161" i="17"/>
  <c r="F196" i="17"/>
  <c r="F188" i="17"/>
  <c r="F181" i="17"/>
  <c r="F160" i="17"/>
  <c r="F201" i="17" s="1"/>
  <c r="F5" i="17" s="1"/>
  <c r="F151" i="17"/>
  <c r="F145" i="17"/>
  <c r="F143" i="17"/>
  <c r="F141" i="17"/>
  <c r="F139" i="17"/>
  <c r="F137" i="17"/>
  <c r="F136" i="17"/>
  <c r="F135" i="17"/>
  <c r="F134" i="17"/>
  <c r="F133" i="17"/>
  <c r="F132" i="17"/>
  <c r="F131" i="17"/>
  <c r="F130" i="17"/>
  <c r="F127" i="17"/>
  <c r="F125" i="17"/>
  <c r="F123" i="17"/>
  <c r="F121" i="17"/>
  <c r="F120" i="17"/>
  <c r="F117" i="17"/>
  <c r="F116" i="17"/>
  <c r="F113" i="17"/>
  <c r="F111" i="17"/>
  <c r="F108" i="17"/>
  <c r="F106" i="17"/>
  <c r="F102" i="17"/>
  <c r="F101" i="17"/>
  <c r="F98" i="17"/>
  <c r="F96" i="17"/>
  <c r="F95" i="17"/>
  <c r="F94" i="17"/>
  <c r="F93" i="17"/>
  <c r="F90" i="17"/>
  <c r="F89" i="17"/>
  <c r="F88" i="17"/>
  <c r="F85" i="17"/>
  <c r="F82" i="17"/>
  <c r="F81" i="17"/>
  <c r="F78" i="17"/>
  <c r="F77" i="17"/>
  <c r="F76" i="17"/>
  <c r="F73" i="17"/>
  <c r="F72" i="17"/>
  <c r="F71" i="17"/>
  <c r="F70" i="17"/>
  <c r="F69" i="17"/>
  <c r="F68" i="17"/>
  <c r="F67" i="17"/>
  <c r="F66" i="17"/>
  <c r="F65" i="17"/>
  <c r="F64" i="17"/>
  <c r="F63" i="17"/>
  <c r="F54" i="17"/>
  <c r="F52" i="17"/>
  <c r="F50" i="17"/>
  <c r="F49" i="17"/>
  <c r="F47" i="17"/>
  <c r="F45" i="17"/>
  <c r="F42" i="17"/>
  <c r="F41" i="17"/>
  <c r="F40" i="17"/>
  <c r="F37" i="17"/>
  <c r="F36" i="17"/>
  <c r="F33" i="17"/>
  <c r="F30" i="17"/>
  <c r="F29" i="17"/>
  <c r="F28" i="17"/>
  <c r="F27" i="17"/>
  <c r="F24" i="17"/>
  <c r="F23" i="17"/>
  <c r="F22" i="17"/>
  <c r="F19" i="17"/>
  <c r="F18" i="17"/>
  <c r="F17" i="17"/>
  <c r="F16" i="17"/>
  <c r="E56" i="17" l="1"/>
  <c r="F56" i="17" s="1"/>
  <c r="E238" i="17"/>
  <c r="F238" i="17" s="1"/>
  <c r="E240" i="17"/>
  <c r="F240" i="17" s="1"/>
  <c r="E149" i="17"/>
  <c r="F149" i="17" s="1"/>
  <c r="E147" i="17"/>
  <c r="F147" i="17" s="1"/>
  <c r="F525" i="18"/>
  <c r="F5" i="18" s="1"/>
  <c r="F242" i="17"/>
  <c r="F6" i="17" s="1"/>
  <c r="F58" i="17"/>
  <c r="F3" i="17" s="1"/>
  <c r="F153" i="17"/>
  <c r="F4" i="17" s="1"/>
  <c r="F8" i="17" l="1"/>
  <c r="E9" i="11" s="1"/>
  <c r="F344" i="9"/>
  <c r="F342" i="9"/>
  <c r="F340" i="9"/>
  <c r="F338" i="9"/>
  <c r="F336" i="9"/>
  <c r="F334" i="9"/>
  <c r="F332" i="9"/>
  <c r="F330" i="9"/>
  <c r="F328" i="9"/>
  <c r="F326" i="9"/>
  <c r="F322" i="9"/>
  <c r="F324" i="9"/>
  <c r="F320" i="9"/>
  <c r="F318" i="9" l="1"/>
  <c r="F316" i="9"/>
  <c r="F314" i="9"/>
  <c r="F312" i="9"/>
  <c r="F310" i="9"/>
  <c r="F308" i="9"/>
  <c r="F170" i="9"/>
  <c r="F168" i="9"/>
  <c r="D279" i="9"/>
  <c r="D211" i="9"/>
  <c r="F211" i="9" s="1"/>
  <c r="D209" i="9"/>
  <c r="F209" i="9" s="1"/>
  <c r="F70" i="9"/>
  <c r="F199" i="9"/>
  <c r="D285" i="9"/>
  <c r="F219" i="9"/>
  <c r="D148" i="9"/>
  <c r="D150" i="9"/>
  <c r="D283" i="9"/>
  <c r="F283" i="9" s="1"/>
  <c r="D146" i="9"/>
  <c r="F146" i="9" s="1"/>
  <c r="F144" i="9"/>
  <c r="F142" i="9"/>
  <c r="D136" i="9"/>
  <c r="F136" i="9" s="1"/>
  <c r="D229" i="9"/>
  <c r="F229" i="9" s="1"/>
  <c r="D160" i="9"/>
  <c r="D122" i="9"/>
  <c r="D221" i="9"/>
  <c r="D223" i="9"/>
  <c r="D74" i="9"/>
  <c r="F74" i="9" s="1"/>
  <c r="D281" i="9"/>
  <c r="F281" i="9" s="1"/>
  <c r="D213" i="9"/>
  <c r="F213" i="9" s="1"/>
  <c r="D207" i="9"/>
  <c r="F207" i="9" s="1"/>
  <c r="D225" i="9"/>
  <c r="F225" i="9" s="1"/>
  <c r="D256" i="9"/>
  <c r="D140" i="9"/>
  <c r="F140" i="9" s="1"/>
  <c r="D138" i="9"/>
  <c r="F138" i="9" s="1"/>
  <c r="D152" i="9"/>
  <c r="D154" i="9"/>
  <c r="D265" i="9"/>
  <c r="F265" i="9" s="1"/>
  <c r="F277" i="9"/>
  <c r="D289" i="9"/>
  <c r="F289" i="9" s="1"/>
  <c r="D287" i="9"/>
  <c r="F287" i="9" s="1"/>
  <c r="D158" i="9"/>
  <c r="F156" i="9"/>
  <c r="D254" i="9"/>
  <c r="F94" i="9"/>
  <c r="D98" i="9"/>
  <c r="F98" i="9" s="1"/>
  <c r="D84" i="9"/>
  <c r="D82" i="9"/>
  <c r="F82" i="9" s="1"/>
  <c r="D78" i="9"/>
  <c r="D92" i="9"/>
  <c r="F76" i="9"/>
  <c r="F86" i="9"/>
  <c r="F56" i="9"/>
  <c r="F54" i="9"/>
  <c r="F52" i="9"/>
  <c r="F38" i="9"/>
  <c r="F36" i="9"/>
  <c r="F34" i="9"/>
  <c r="F32" i="9"/>
  <c r="F30" i="9"/>
  <c r="F58" i="9"/>
  <c r="D164" i="9" l="1"/>
  <c r="D166" i="9" s="1"/>
  <c r="F122" i="9"/>
  <c r="F96" i="9"/>
  <c r="F269" i="9" l="1"/>
  <c r="F197" i="9"/>
  <c r="F201" i="9" s="1"/>
  <c r="F306" i="9"/>
  <c r="F304" i="9"/>
  <c r="F25" i="12" l="1"/>
  <c r="F285" i="9" l="1"/>
  <c r="F279" i="9" l="1"/>
  <c r="F258" i="9" l="1"/>
  <c r="F223" i="9"/>
  <c r="F221" i="9"/>
  <c r="F150" i="9" l="1"/>
  <c r="F72" i="9"/>
  <c r="F78" i="9"/>
  <c r="F66" i="9"/>
  <c r="F48" i="9"/>
  <c r="F44" i="9"/>
  <c r="B21" i="9"/>
  <c r="A21" i="9"/>
  <c r="F267" i="9"/>
  <c r="F271" i="9" s="1"/>
  <c r="B19" i="9"/>
  <c r="A19" i="9"/>
  <c r="F148" i="9"/>
  <c r="F152" i="9"/>
  <c r="F154" i="9"/>
  <c r="F158" i="9"/>
  <c r="F160" i="9"/>
  <c r="F162" i="9"/>
  <c r="F164" i="9"/>
  <c r="F166" i="9"/>
  <c r="B8" i="9"/>
  <c r="A8" i="9"/>
  <c r="F120" i="9"/>
  <c r="F124" i="9" s="1"/>
  <c r="F110" i="9"/>
  <c r="F112" i="9"/>
  <c r="F92" i="9"/>
  <c r="F42" i="9"/>
  <c r="F46" i="9"/>
  <c r="F50" i="9"/>
  <c r="F60" i="9"/>
  <c r="F62" i="9"/>
  <c r="F64" i="9"/>
  <c r="F68" i="9"/>
  <c r="F84" i="9"/>
  <c r="F88" i="9"/>
  <c r="F27" i="12"/>
  <c r="F11" i="15"/>
  <c r="F13" i="15"/>
  <c r="F15" i="15"/>
  <c r="F17" i="15"/>
  <c r="F19" i="15"/>
  <c r="F256" i="9"/>
  <c r="F302" i="9"/>
  <c r="B4" i="12"/>
  <c r="A4" i="12"/>
  <c r="F116" i="9" l="1"/>
  <c r="F21" i="9"/>
  <c r="F19" i="9"/>
  <c r="F174" i="9" l="1"/>
  <c r="F173" i="9"/>
  <c r="F176" i="9" s="1"/>
  <c r="F128" i="9"/>
  <c r="F101" i="9"/>
  <c r="F90" i="9"/>
  <c r="F130" i="9" l="1"/>
  <c r="B16" i="9"/>
  <c r="A16" i="9"/>
  <c r="B8" i="11"/>
  <c r="B7" i="11"/>
  <c r="A7" i="11"/>
  <c r="B6" i="11"/>
  <c r="A20" i="9"/>
  <c r="A18" i="9"/>
  <c r="A17" i="9"/>
  <c r="B18" i="9"/>
  <c r="A15" i="9"/>
  <c r="A9" i="9"/>
  <c r="A7" i="9"/>
  <c r="A6" i="9"/>
  <c r="F8" i="9" l="1"/>
  <c r="F254" i="9"/>
  <c r="F260" i="9" s="1"/>
  <c r="F9" i="15"/>
  <c r="F21" i="15" s="1"/>
  <c r="B15" i="9" l="1"/>
  <c r="B5" i="11"/>
  <c r="A5" i="11"/>
  <c r="B3" i="15" l="1"/>
  <c r="A3" i="15"/>
  <c r="B20" i="9"/>
  <c r="B17" i="9"/>
  <c r="B9" i="9"/>
  <c r="B7" i="9"/>
  <c r="B6" i="9"/>
  <c r="F183" i="9"/>
  <c r="F193" i="9" s="1"/>
  <c r="F16" i="9"/>
  <c r="F102" i="9"/>
  <c r="F40" i="9"/>
  <c r="F104" i="9" l="1"/>
  <c r="F5" i="9"/>
  <c r="F9" i="9"/>
  <c r="F7" i="9"/>
  <c r="F18" i="9"/>
  <c r="F17" i="9"/>
  <c r="F6" i="9"/>
  <c r="F15" i="9"/>
  <c r="F20" i="9"/>
  <c r="F23" i="9" l="1"/>
  <c r="E8" i="11" s="1"/>
  <c r="F11" i="9"/>
  <c r="E7" i="11" s="1"/>
  <c r="F3" i="15"/>
  <c r="F5" i="15" s="1"/>
  <c r="E5" i="11"/>
  <c r="F21" i="12"/>
  <c r="F29" i="12" s="1"/>
  <c r="F16" i="12"/>
  <c r="F4" i="12" l="1"/>
  <c r="B3" i="12" l="1"/>
  <c r="A3" i="12"/>
  <c r="A5" i="9"/>
  <c r="F3" i="12" l="1"/>
  <c r="F6" i="12" l="1"/>
  <c r="E6" i="11" s="1"/>
  <c r="B5" i="9" l="1"/>
  <c r="F147" i="18" l="1"/>
  <c r="F151" i="18" l="1"/>
  <c r="F3" i="18" l="1"/>
  <c r="F325" i="18" l="1"/>
  <c r="F4" i="18" s="1"/>
  <c r="F7" i="18" s="1"/>
  <c r="E10" i="11" s="1"/>
  <c r="E11" i="11" s="1"/>
  <c r="E12" i="11" l="1"/>
  <c r="E14" i="11" s="1"/>
  <c r="E15" i="11" s="1"/>
  <c r="E16" i="11" s="1"/>
</calcChain>
</file>

<file path=xl/sharedStrings.xml><?xml version="1.0" encoding="utf-8"?>
<sst xmlns="http://schemas.openxmlformats.org/spreadsheetml/2006/main" count="1601" uniqueCount="1034">
  <si>
    <t>A.</t>
  </si>
  <si>
    <t>B.</t>
  </si>
  <si>
    <t>DDV 22%</t>
  </si>
  <si>
    <t>kpl</t>
  </si>
  <si>
    <t>m2</t>
  </si>
  <si>
    <t>m3</t>
  </si>
  <si>
    <t>skupaj vrednost del brez DDV:</t>
  </si>
  <si>
    <t>PRIPRAVLJALNA DELA</t>
  </si>
  <si>
    <t>skupaj vrednost del z DDV:</t>
  </si>
  <si>
    <t>kos</t>
  </si>
  <si>
    <t>BETONSKA DELA</t>
  </si>
  <si>
    <t>TESARSKA DELA</t>
  </si>
  <si>
    <t>ZIDARSKA DELA</t>
  </si>
  <si>
    <t>Označitev gradbišča: opozorilne table</t>
  </si>
  <si>
    <t>Ograditev gradbišča: Mrežasta panelna ograja na betonskih podstavkih</t>
  </si>
  <si>
    <t>Stroški organizacije gradbišča: označitev gradbišča, ureditev začasnih deponij, gradbiščna infrastruktura (skladiščna baraka, sanitarije…), gradbiščni komunalni priključki (voda elektrika)… Vzdrževanje dostopnih poti…</t>
  </si>
  <si>
    <t>RUŠITVENA DELA</t>
  </si>
  <si>
    <t>A.1</t>
  </si>
  <si>
    <t>A.1.01</t>
  </si>
  <si>
    <t>B.1</t>
  </si>
  <si>
    <t>B.1.01</t>
  </si>
  <si>
    <t>B.2</t>
  </si>
  <si>
    <t>B.2.01</t>
  </si>
  <si>
    <t>skupaj:</t>
  </si>
  <si>
    <t>A.1.02</t>
  </si>
  <si>
    <t>A.1.03</t>
  </si>
  <si>
    <t>A.1.05</t>
  </si>
  <si>
    <t>A.1.06</t>
  </si>
  <si>
    <t>B.1.02</t>
  </si>
  <si>
    <t>OBNOVA ZUNANJEGA OVOJA OBJEKTA</t>
  </si>
  <si>
    <t>kom</t>
  </si>
  <si>
    <t>ura</t>
  </si>
  <si>
    <t>KLJUČAVNIČARSKA DELA</t>
  </si>
  <si>
    <t>KERAMIČARSKA DELA</t>
  </si>
  <si>
    <t>SLIKOPLESKARSKA DELA</t>
  </si>
  <si>
    <t>Aleš Bratož</t>
  </si>
  <si>
    <t>6210 Sežana</t>
  </si>
  <si>
    <t>Izdelal:</t>
  </si>
  <si>
    <t>k.o.:</t>
  </si>
  <si>
    <t>parcela:</t>
  </si>
  <si>
    <t>ID stavbe:</t>
  </si>
  <si>
    <t>hišna številka:</t>
  </si>
  <si>
    <t>Lokacija:</t>
  </si>
  <si>
    <t>Naročnik:</t>
  </si>
  <si>
    <t xml:space="preserve">Objekt:  </t>
  </si>
  <si>
    <t>PREDHODNA SKUPNA DELA</t>
  </si>
  <si>
    <t>OBRTNIŠKA DELA</t>
  </si>
  <si>
    <t>C.</t>
  </si>
  <si>
    <t>C.1</t>
  </si>
  <si>
    <t>C.1.01</t>
  </si>
  <si>
    <t>C.1.02</t>
  </si>
  <si>
    <t>C.1.03</t>
  </si>
  <si>
    <t>E.</t>
  </si>
  <si>
    <t>Stroški izdelava varnostnega načrta pred pričetkom gradnje, z organizacijo gradbišča in vsemi ostalimi potrebnimi sestavinami.</t>
  </si>
  <si>
    <t>A.1.04</t>
  </si>
  <si>
    <t>KV delavec</t>
  </si>
  <si>
    <t>PK delavec</t>
  </si>
  <si>
    <t>GRADBENA DELA</t>
  </si>
  <si>
    <t>kg</t>
  </si>
  <si>
    <t>B.2.02</t>
  </si>
  <si>
    <t>B.2.03</t>
  </si>
  <si>
    <t>B.2.04</t>
  </si>
  <si>
    <t>D.2</t>
  </si>
  <si>
    <t>D.3</t>
  </si>
  <si>
    <t>D.4</t>
  </si>
  <si>
    <t>D.5</t>
  </si>
  <si>
    <t>D.6</t>
  </si>
  <si>
    <t>skupaj vrednost del brez DDV</t>
  </si>
  <si>
    <t>skupaj vrednost del:</t>
  </si>
  <si>
    <t>SKUPAJ vrednost del brez DDV</t>
  </si>
  <si>
    <t>D.2.01</t>
  </si>
  <si>
    <t>D.3.01</t>
  </si>
  <si>
    <t>D.4.01</t>
  </si>
  <si>
    <t>D.5.01</t>
  </si>
  <si>
    <t>D.6.01</t>
  </si>
  <si>
    <t>KAMNOSEŠKA DELA</t>
  </si>
  <si>
    <t xml:space="preserve"> </t>
  </si>
  <si>
    <t xml:space="preserve">MIZARSKA DELA </t>
  </si>
  <si>
    <t>Občina Pivka</t>
  </si>
  <si>
    <t>Kolodvorska cesta 5</t>
  </si>
  <si>
    <t>6257 Pivka</t>
  </si>
  <si>
    <t>D.3.02</t>
  </si>
  <si>
    <t>D.3.03</t>
  </si>
  <si>
    <t>D.3.04</t>
  </si>
  <si>
    <t>D.3.05</t>
  </si>
  <si>
    <t>D.3.06</t>
  </si>
  <si>
    <t>D.3.07</t>
  </si>
  <si>
    <t>D.4.02</t>
  </si>
  <si>
    <t>D.5.02</t>
  </si>
  <si>
    <t>SUHOMONTAŽNA DELA</t>
  </si>
  <si>
    <t>PODOPOLAGALSKA DELA</t>
  </si>
  <si>
    <t>D.7</t>
  </si>
  <si>
    <t>D.7.01</t>
  </si>
  <si>
    <t>D.7.02</t>
  </si>
  <si>
    <t>Razna  ostala nepredvidena rušitvena dela; obračuna po dejansko porabljenem času in materialu</t>
  </si>
  <si>
    <t>Razna  ostala nepredvidena zidarska dela; obračuna po dejansko porabljenem času in materialu</t>
  </si>
  <si>
    <t>D.6.02</t>
  </si>
  <si>
    <t>D.6.03</t>
  </si>
  <si>
    <t>D.7.03</t>
  </si>
  <si>
    <t>D.7.04</t>
  </si>
  <si>
    <t>D.7.05</t>
  </si>
  <si>
    <t>PROJEKTANTSKI POPIS DEL</t>
  </si>
  <si>
    <t>IN PROJEKTANTSKA OCENA</t>
  </si>
  <si>
    <t>številka projekta</t>
  </si>
  <si>
    <t>datum</t>
  </si>
  <si>
    <t>Projektna dokumentacija:</t>
  </si>
  <si>
    <t>PZI VZDRŽEVALNIH DEL</t>
  </si>
  <si>
    <t>IN MANJŠA REKONSTRUKCIJA</t>
  </si>
  <si>
    <t xml:space="preserve">2501 Petelinje </t>
  </si>
  <si>
    <t>PROJEKTGPS SEŽANA d.o.o.</t>
  </si>
  <si>
    <t>BazovIška Cesta 2</t>
  </si>
  <si>
    <t>m'</t>
  </si>
  <si>
    <t>C.1.04</t>
  </si>
  <si>
    <t>C.1.05</t>
  </si>
  <si>
    <t>C.1.06</t>
  </si>
  <si>
    <t>C.1.07</t>
  </si>
  <si>
    <t>C.1.08</t>
  </si>
  <si>
    <t>C.1.09</t>
  </si>
  <si>
    <t>Demontaža radiatorjev in pripadajoče instalacije (vseh cevi, ventilov ipd…) v pritličju objekta, vključno z ročnim transportom na gradbiščno deponijo, sortiranjem ter nakladanjem na transportno sredstvo in odvozom na trajno deponijo, vključno s plačilom komunalne takse za trajno deponiranje.</t>
  </si>
  <si>
    <t>C.1.10</t>
  </si>
  <si>
    <t>C.1.11</t>
  </si>
  <si>
    <t>C.1.12</t>
  </si>
  <si>
    <t>C.1.13</t>
  </si>
  <si>
    <t>C.1.14</t>
  </si>
  <si>
    <t>C.1.15</t>
  </si>
  <si>
    <t>C.1.16</t>
  </si>
  <si>
    <t>C.1.17</t>
  </si>
  <si>
    <t>C.1.19</t>
  </si>
  <si>
    <t>C.1.20</t>
  </si>
  <si>
    <t>C.1.21</t>
  </si>
  <si>
    <t>C.1.22</t>
  </si>
  <si>
    <t>C.1.23</t>
  </si>
  <si>
    <t>C.1.24</t>
  </si>
  <si>
    <t>C.1.25</t>
  </si>
  <si>
    <t>C.1.26</t>
  </si>
  <si>
    <t>C.1.27</t>
  </si>
  <si>
    <t>Nabava, dobava, montaža, demontaža in čiščenje premičnih odrov (obračun samo 1x po neto tlorisni površini objekta)</t>
  </si>
  <si>
    <t>Odprtine do 3m2 se ne odštevajo od obračunske površine, špaleta nad 15 cm širine se prišteva v celoti</t>
  </si>
  <si>
    <t>Izdelava grobega in finega ometa na opečne z apneno-cementno malto, komplet z vsemi potrebnimi pomožnimi deli (razne pozidave in popravilo ometov, kjer je to potrebno)</t>
  </si>
  <si>
    <t>Nabava, dobava in polaganje rebraste armature kvalitete jekla B500B, komplet z vsem veznim in distančnim materialom.
Armatura preseka do fi 12mm</t>
  </si>
  <si>
    <t>FASADERSKA DELA</t>
  </si>
  <si>
    <t>Dobava in montaža kamnitega praga iz naravnega kamna repen, širine 45 cm in debeline 3 cm. Prag mora biti izdelan po meri v skladu s projektno dokumentacijo, iz kakovostnega kamna enotne barve in teksture, brez vidnih napak. Površina praga mora biti polirana. Vidni robovi praga morajo biti delno zaobljeni oziroma mehko obdelani, ostali robovi pa ravno rezani. Pritrditev se izvede z ustreznimi lepili. Cena postavke vključuje izmero na objektu, dobavo materiala, razrez kamna, obdelavo robov, poliranje, transport na objekt, montažo, dobavo in uporabo vsega potrebnega pritrdilnega materiala, zaščito vgrajenih elementov do primopredaje ter čiščenje delovnega mesta po zaključku del.</t>
  </si>
  <si>
    <t>C.2</t>
  </si>
  <si>
    <t>C.2.01</t>
  </si>
  <si>
    <t>C.2.02</t>
  </si>
  <si>
    <t>C.2.03</t>
  </si>
  <si>
    <t>C.3</t>
  </si>
  <si>
    <t>C.3.02</t>
  </si>
  <si>
    <t>C.4</t>
  </si>
  <si>
    <t>C.5</t>
  </si>
  <si>
    <t>C.5.01</t>
  </si>
  <si>
    <t>D.</t>
  </si>
  <si>
    <t>D.1</t>
  </si>
  <si>
    <t>D.1.01</t>
  </si>
  <si>
    <t>D.3.09</t>
  </si>
  <si>
    <t>D.3.10</t>
  </si>
  <si>
    <t>D.3.11</t>
  </si>
  <si>
    <t>D.3.12</t>
  </si>
  <si>
    <t>D.3.13</t>
  </si>
  <si>
    <t>nepredvidena dela (ocenjeno 10%)</t>
  </si>
  <si>
    <t>Izdelavo ponudb za izvedbo in izvedbo projekta je potrebno izdelati skladno z načrtom. Načrt je potrebno upoštevati v celoti (risbe, opisi in popisi). V primeru tiskarskih napak, morebitnih neskladij v projektu ali tehničnih pomanjkljivosti izvedbenih detajlov, risb, opisov ali popisov je ponudnik ali izvajalec dolžan na to opozoriti projektanta. Predloge potrdita projektant in investitor.</t>
  </si>
  <si>
    <t xml:space="preserve">SPLOŠNE OPOMBE </t>
  </si>
  <si>
    <t xml:space="preserve"> G+O DELA </t>
  </si>
  <si>
    <t>D.1.02</t>
  </si>
  <si>
    <t>D.1.03</t>
  </si>
  <si>
    <t>D.3.15</t>
  </si>
  <si>
    <t>Vsa talna keramika je protizdrasnega razreda R10.</t>
  </si>
  <si>
    <t>Stene in strope se finalizira do nivoja obdelave K3, z izjemo površin sten, kjer se naknadno polaga stenska keramika in je nivo obdelave K1. V cenah/enoto so zajete tudi obdelave odprtin.</t>
  </si>
  <si>
    <t>D.4.03</t>
  </si>
  <si>
    <t>D.3.16</t>
  </si>
  <si>
    <t>Nabava, dobava in vgradnja revizijskih vratic 60x60cm v knauf stropu, komplet z vsemi pomožnimi deli in obdelavo odprtine ter predhodnim izrezom.</t>
  </si>
  <si>
    <t>302P/4-2024</t>
  </si>
  <si>
    <t>februar 2026</t>
  </si>
  <si>
    <t>del objekta:</t>
  </si>
  <si>
    <t>39 in 40</t>
  </si>
  <si>
    <t>Kolodvorska 14a in 14b</t>
  </si>
  <si>
    <t>4219/3 ter 4219/5</t>
  </si>
  <si>
    <t>Poslovni inkubator Pivka - Kolodvorska 14a in 14b</t>
  </si>
  <si>
    <t>Demontaža premične opreme v prostorih nekdanje banke: pult, mize in nekdanje picerije: šank, skrinja, mize, poličniki, zabojniki, omarice, omarice pod okni, kuhinjske peči, kuhinjska oprema, komplet z nakladanjem na tovornjak in odvozom na deponijo ter plačilom takse za odlaganje tovrstnih odpadkov; ocenjeno na 25m3 odpadkov. Stole "Kiper C" proizvajalca Javor Pivka se shrani za nadaljnjo uporabo, nakladanje in odvoz na skladiščenje k naročniku do 5km.</t>
  </si>
  <si>
    <t>Demontaža svetil, kamer, vtičnic in stikal ter elektro in TK omaric, komplet s pripadajočo instalacijo, kablovjem in kanalniki, vključno z ročnim transportom na gradbiščno deponijo, sortiranjem ter nakladanjem na transportno sredstvo in odvozom na trajno deponijo, vključno s plačilom komunalne takse za trajno deponiranje.</t>
  </si>
  <si>
    <t>Demontaža in odstranitev strojne opreme v kleti in pritličju (zalogovnik nafte in peč), vključno s predhodnim prečrpavanjem ostankov goriva, nesnage in usedlin, mehanskim in kemičnim čiščenjem z ročnim transportom na gradbiščno deponijo, sortiranjem ter nakladanjem na transportno sredstvo in odvozom v uničenje ter izdajo evidenčnega lista za nevarne odpadke.</t>
  </si>
  <si>
    <t>Demontaža in odstranitev prezračevalne in druge strojne opreme v kleti in pritličju (prezračevalna naprava, kanalski razvod v kleti, v gostinskem delu in kuhinji), z ročnim transportom na gradbiščno deponijo, sortiranjem ter nakladanjem na transportno sredstvo in odvozom na trajno deponijo in plačilom komunalne takse za trajno deponiranje.</t>
  </si>
  <si>
    <t>Demontaža enokrilnega okna površine do 2,5m2 skupaj s izbijanjem in odstranitvijo vseh elementov, vključno z ročnim transportom na gradbiščno deponij, sortiranjem ter nakladanjem na transportno sredstvo in odvozom na trajno deponijo, vključno s plačilom komunalne takse za trajno deponiranje.</t>
  </si>
  <si>
    <t xml:space="preserve">Demontaža steklenih notranjih vrat z obsvetlobami v ALU okvirju površine nad 2,5m2 skupaj s izbijanjem okvirja in odstranitvijo vseh elementov, vključno z ročnim transportom na gradbiščno deponij, sortiranjem ter nakladanjem na transportno sredstvo in odvozom na trajno deponijo, vključno s plačilom komunalne takse za trajno deponiranje. </t>
  </si>
  <si>
    <t xml:space="preserve">Demontaža steklene stene (satinirano steklo v ALU okvirju) dim. 3,50x2,50m, sestavljene iz treh segmentov, dva fiksna in ena vrata, skupaj s izbijanjem okvirja in odstranitvijo vseh elementov, vključno z ročnim transportom na gradbiščno deponij, sortiranjem ter nakladanjem na transportno sredstvo in odvozom na trajno deponijo, vključno s plačilom komunalne takse za trajno deponiranje. </t>
  </si>
  <si>
    <t xml:space="preserve">Pazljiva demontaža dela steklene stene v pisarnah (steklo v ALU okvirju) dim. 2,50x3,50m, skupaj z odstranitvijo vseh elementov, vključno z ročnim transportom na gradbiščno deponij, sortiranjem ter nakladanjem na transportno sredstvo in odvozom na trajno deponijo, vključno s plačilom komunalne takse za trajno deponiranje. </t>
  </si>
  <si>
    <t xml:space="preserve">Demontaža vseh senčil - lamelnih zaves z nosilci in pripadajočo opremo, vključno z ročnim transportom na gradbiščno deponij, sortiranjem ter nakladanjem na transportno sredstvo in odvozom na trajno deponijo, vključno s plačilom komunalne takse za trajno deponiranje. </t>
  </si>
  <si>
    <t>Demontaža sanitarne opreme (5x školjka, 2xpisoar, 5x umivalnik z armaturo, 1-trokadero z armaturo, 2xbojler, milniki in podajalniki papri. brisač, nosilci za brisače ), vključno s pripadajočo instalacijo, ročnim transportom na gradbiščno deponijo, sortiranejm ter nakladanjem na transportno sredstvo in odvozom na trajno deponijo, vključno s plačilom komunalne takse za trajno deponiranje.</t>
  </si>
  <si>
    <t>Pazljiva demontaža zunanjih zasteklitev v ALU okvirjih (8x stenska zasteklitev z nadsvetlobo v pritličju, 4x vratna zasteklitev z nadsvetlobo v pritličju, 2x okno) površine nad 2,5m2, vključno z izbijanjem okvirjev in odstranitvijo vseh elementov, polic in pragov, vključno z ročnim transportom na gradbiščno deponijo, deponijo vrat na primernem kraju do ponovne montaže, nakladanjem podboja na transportno sredstvo in odvozom na trajno deponijo, vključno s plačilom komunalne takse za trajno deponiranje.</t>
  </si>
  <si>
    <t>Demontaža oken in vrat v kleti (18x okno, 1x vrata), površine do 2,5m2 skupaj z izbijanjem podboja in odstranitvijo vseh elementov, vključno z ročnim transportom na gradbiščno deponijo, sortiranjem ter nakladanjem na transportno sredstvo in odvozom na trajno deponijo, vključno s plačilom komunalne takse za trajno deponiranje.</t>
  </si>
  <si>
    <t>Demontaža spuščenega armstrong stropa s podkonstrukcijo, ročni transport na gradbiščno deponijo, sortiranje ter nakladanje na transportno sredstvo in odvozom na trajno deponijo, vključno s plačilom komunalne takse za trajno deponiranje. Elektro instalacije, svetila, ki so montirana na plošče, so predmet odstranitve v drugi postavki.</t>
  </si>
  <si>
    <t>Demontaža plošč armstrong modularnega stropa (podkonstrukcija ostane), ročni transport na gradbiščno deponijo, sortiranje ter nakladanje na transportno sredstvo in odvozom na trajno deponijo, vključno s plačilom komunalne takse za trajno deponiranje. Elektro instalacije, svetila, ki so montirana na plošče, so predmet odstranitve v drugi postavki.</t>
  </si>
  <si>
    <t>Demontaža spuščenega stropa - lesene letvice s pleksi polnilom v gostinskem delu, vključno s podkonstrukcijo, ročni transport na gradbiščno deponijo, sortiranje ter nakladanje na transportno sredstvo in odvozom na trajno deponijo, vključno s plačilom komunalne takse za trajno deponiranje. Elektro instalacije, svetila, ki so montirana na plošče, so predmet odstranitve v drugi postavki.</t>
  </si>
  <si>
    <t>Demontaža letvenih lesenih spuščenih stropov, vključno s podkonstrukcijo in zaključnimi letvami, ročni transport na gradbiščno deponijo, sortiranje ter nakladanje na transportno sredstvo in odvozom na trajno deponijo, vključno s plačilom komunalne takse za trajno deponiranje. Elektro instalacije, svetila, ki so montirana na plošče, so predmet odstranitve v drugi postavki.</t>
  </si>
  <si>
    <t>Rušitev notrajnih opečnih predelnih sten zidanih v apneni ali podaljšani cementni malti skupne debeline 10 - 15 cm skupaj z ometi in keramično oblogo oz. opleskom, vključno z ročnim transportom na gradbiščno deponijo, sortiranjem ter nakladanjem na transportno sredstvo in odvozom na trajno deponijo, vključno s plačilom komunalne takse za trajno deponiranje.</t>
  </si>
  <si>
    <t>Rušenje betonskega tlaka, obloženega s keramiko, v skupni debelini do 15cm oz. do obstoječe betonske plošče, vključno s transportom na gradbiščno deponijo, sortiranjem ter nakladanjem na transportno sredstvo in odvozom na trajno deponijo, vključno s plačilom komunalne takse za trajno deponiranje.</t>
  </si>
  <si>
    <t>Rušenje betonskega tlaka, obloženega s kamnom, v skupni debelini do 15cm oz. do obstoječe betonske plošče, s pripadajočim coklom, vključno s transportom na gradbiščno deponijo, sortiranjem ter nakladanjem na transportno sredstvo in odvozom na trajno deponijo, vključno s plačilom komunalne takse za trajno deponiranje.</t>
  </si>
  <si>
    <t>Rušenje in odbijanje obstoječe stenske keramike, vključno s transportom na gradbiščno deponijo, sortiranjem ter nakladanjem na transportno sredstvo in odvozom na trajno deponijo, vključno s plačilom komunalne takse za trajno deponiranje.</t>
  </si>
  <si>
    <t>Demontaža oz. rušenje mavčnokartonskih in lesenih montažnih sten ter mavčno kartonskih oblog pod okni v prostorih nekdanje banke, komplet s podkonstrukcijo, vključno z ročnim transportom na gradbiščno deponijo, sortiranjem ter nakladanjem na transportno sredstvo in odvozom na trajno deponijo, vključno s plačilom komunalne takse za trajno deponiranje.</t>
  </si>
  <si>
    <t xml:space="preserve">Pazljivo odstranjevanje tekstilne talne obloge, tapisona, položenega na obstoječi kamniti tlak, vključno z ročnim transportom na gradbiščno deponijo, sortiranjem ter nakladanjem na transportno sredstvo in odvozom na trajno deponijo, vključno s plačilom komunalne takse za trajno deponiranje. </t>
  </si>
  <si>
    <t xml:space="preserve">Ročno odstranjevanje lesenih zaključnih letev, vključno z ročnim transportom na gradbiščno deponijo, sortiranjem ter nakladanjem na transportno sredstvo in odvozom na trajno deponijo in s plačilom komunalne takse za trajno deponiranje. </t>
  </si>
  <si>
    <t>Ročno odstranjevanje lesenih stenskih letev v gostinskem delu, vključno z ročnim transportom na gradbiščno deponijo, sortiranjem ter nakladanjem na transportno sredstvo in odvozom na trajno deponijo in s plačilom komunalne takse za trajno deponiranje. Paziti, da se omet poškoduje v čimmanjši meri ali sploh ne.</t>
  </si>
  <si>
    <t>Izdelava preboja s pazljivim ročnim rušenjem opečnega zidu do 20 cm - za nove odprtine, nakladanje in odvoz na stalno deponijo vključno s plačilom komunalne takse za trajno deponiranje</t>
  </si>
  <si>
    <t>Odstranitev in demontaža pol etažnih stopnic v banki (6x nastopna ploskev) z ročnim transportom na gradbiščno deponijo, nakladanjem na transportno sredstvo in odvozom na deponijo za kasnejšo ponovno uporabo. Odstrani se tudi inox ročaj, ki se ga odpelje na trajno deponijo.</t>
  </si>
  <si>
    <t>Pazljivo rušenje obstoječe AB stene debeline 20cm, za povečanje vratne odprtine, ročni transport na gradbiščno deponijo, nakladanje na transportno sredstvo, odvoz na deponijo in plačilo takse za trajno deponiranje.</t>
  </si>
  <si>
    <t>Pazljivo izdelava preboja za instalacije v tlaku gostinskega dela, dimenzij 50x30cm, s predhodnim zarezom AB plošče (po navodilu projektanta gardbenih konstrukcij), s transportom na gradbiščno deponijo, sortiranjem ter nakladanjem na transportno sredstvo in odvozom na trajno deponijo, vključno s plačilom komunalne takse za trajno deponiranje.</t>
  </si>
  <si>
    <t>Rušenje zunanjega betonskega tlaka, debeline 10cm na terasi pred objektom, vključno s transportom na gradbiščno deponijo, sortiranjem ter nakladanjem na transportno sredstvo in odvozom na trajno deponijo, vključno s plačilom komunalne takse za trajno deponiranje.</t>
  </si>
  <si>
    <t>Pazljiva demontaža lamelnih lesenih predelnih sten v kleti, vključno z vrati in policami ter nosilci. Stene so pritrjene v obstoječi keramični tlak in AB strop. Pri demontaži paziti na tlak, ki se ohrani. Odstranitev vseh elementov, vključno z ročnim transportom na gradbiščno deponijo, sortiranjem ter nakladanjem na transportno sredstvo in odvozom na trajno deponijo, vključno s plačilom komunalne takse za trajno deponiranje.</t>
  </si>
  <si>
    <t>Demontaža zunanje lesene ograje s stebrički, pritrjenimi v asfalt oz. beton, vključno s transportom na gradbiščno deponijo, sortiranjem ter nakladanjem na transportno sredstvo in odvozom na trajno deponijo, vključno s plačilom komunalne takse za trajno deponiranje.</t>
  </si>
  <si>
    <t>Pazljiva rušitev zabetoniranih površin svetlobnih jaškov (v območju, kjer naj bi bile rešetke), komplet s predhodnim zarezom in obdelavo odprtine po rušenju, nakladanje in odvoz na stalno deponijo vključno s plačilom komunalne takse za trajno deponiranje.</t>
  </si>
  <si>
    <t>Strojno brušenje notranjih obstoječih ometanih in opleskanih sten (u odsesovanjem prahu) kot izravnava površine in priprava za nadaljnjo obdelavo sten.</t>
  </si>
  <si>
    <t>Čiščenje površine, cementni obrizg in popravilo ometa, kjer je bila odstranjena stenska keramika z grobo zaribanim ometom.</t>
  </si>
  <si>
    <r>
      <t xml:space="preserve">Nabava, dobava materiala in montaža predelnih mavčno kartonskih sten "SP-1" debeline 15 cm, sestavljenih iz:
- dvojnih mavčno kartonskih plošč deb. 2x12,5 mm 
- nosilne konstrukcija iz tankostenskih pocinkanih profilov z vstavljeno stekleno volno KNAUF INSULATION AKUSTIK BOARD deb. 10 cm) 
- dvojnih mavčno kartonskih plošč deb. 2x12,5 mm, 
</t>
    </r>
    <r>
      <rPr>
        <sz val="10"/>
        <rFont val="Arial Nova Light"/>
        <family val="2"/>
      </rPr>
      <t xml:space="preserve">V ceni zajeti dobavo in montažo, bandažiranje ter kitanje stikov, ves potrebni material in delo ter vse dodatne ojačitve za pritrjevanje opreme. </t>
    </r>
  </si>
  <si>
    <r>
      <t xml:space="preserve">Nabava, dobava materiala in montaža predelnih mavčno kartonskih sten "SP-2" debeline 12,5 cm, sestavljenih iz:
- dvojnih mavčno kartonskih plošč deb. 2x12,5 mm 
- nosilne konstrukcija iz tankostenskih pocinkanih profilov z vstavljeno stekleno volno KNAUF INSULATION AKUSTIK BOARD deb. 7,5 cm) 
- dvojnih mavčno kartonskih plošč deb. 2x12,5 mm, 
</t>
    </r>
    <r>
      <rPr>
        <sz val="10"/>
        <rFont val="Arial Nova Light"/>
        <family val="2"/>
      </rPr>
      <t xml:space="preserve">V ceni zajeti dobavo in montažo, bandažiranje ter kitanje stikov, ves potrebni material in delo ter vse dodatne ojačitve za pritrjevanje opreme. </t>
    </r>
  </si>
  <si>
    <t>Dodatek k cenam postavk za izvedbo sten "SP-1" in "SP-2" za vlagoodporne impregnirane plošče kot Knauf GKB I. Obračun po površini vgrajene VO plošče.</t>
  </si>
  <si>
    <t xml:space="preserve"> - za odprtino 80/210cm</t>
  </si>
  <si>
    <t xml:space="preserve"> - za odprtino 100/95cm</t>
  </si>
  <si>
    <t>Doplačilo za dobavo in montažo jeklenih tipskih okvirjev, ki se montirajo v konstrukcijo stene za kasnejšo montažo vrat oz. odprtine v suhomontažnih stenah.</t>
  </si>
  <si>
    <t>Nabava, dobava in polaganje stenske keramike  nabavne vrednosti med 20 in 23 eur/m2, debeline 10 mm vgrajene na fleksibilno lepilo podlage. Širina fuge in tip ploščic po izboru arhitekta.  V ceni upoštevati tudi inox potrebne kotne profile.</t>
  </si>
  <si>
    <t>Nabava, dobava materiala in izdelava hidroizolacije na osnovi cementa na cementni estrih. HI po sistemu npr. Mapelastic z vsemi potrebnimi premazi in vmesno PVC mrežico ter vogalnim tipskim trakom kot npr. Mapeband. (Izvedba horizontalno na cementni estrih z zavihki 10 cm nad cementni  estrih. Obračun po neto tlorisini projekciji.</t>
  </si>
  <si>
    <t>Nabava, dobava materiala in polaganje talne toplotne izolacije iz EPS, λ=0,036,100 kPa, d=8 cm, kot npr. Fragmat
(sestava "OT-1 in OT-2")</t>
  </si>
  <si>
    <t>Nabava, dobava in 2x oplesk sten in stropov s pralno disperzijsko barvo RAL 9016 (S1). V ceno je vključena nabava, dobava materiala ter celotna izvedba.</t>
  </si>
  <si>
    <t>Nabava, dobava in 2x oplesk sten in stropov v sanitarijah z visoko odporno pralno barvo - bela barva (S2). V ceno je vključena nabava, dobava materiala ter celotna izvedba.</t>
  </si>
  <si>
    <t>Nabava, dobava in 2x oplesk sten in stropov s pralno disperzijsko barvo RAL 7044 silk grey (S3). V ceno je vključena nabava, dobava materiala ter celotna izvedba.</t>
  </si>
  <si>
    <t>Nabava, dobava in 2x oplesk sten in stropov s pralno disperzijsko barvo RAL 6021 pale green (S4). V ceno je vključena nabava, dobava materiala ter celotna izvedba.</t>
  </si>
  <si>
    <t>Nabava, dobava in vgradnja mavčnokartonskih stropov  "OS-1". Spuščen strop je izveden kot suhomontažni sistem na kovinski podkonstrukciji, obešeni na nosilno stropno konstrukcijo s sidrnimi obešali. Obešala so spuščena približno 1,50 m od nosilnega stropa. Podkonstrukcijo tvorijo stropni profili CD 60/27 z obodnim UD profilom. Na podkonstrukcijo je pritrjena enoslojna obloga MK plošč. Nosilnost izvedene nosilne konstrukcije za obremenitve do 4kg/m2 za namestitev vgrajenih luči. V ceni je potrebno zajeti tudi izrez za luči in ostale instalacije. Stik stena - strop izvesti na način, da bodo razpoke minimalne.</t>
  </si>
  <si>
    <t>Nabava, dobava materiala in izdelava hidroizolacije na osnovi cementa. HI po sistemu npr. Mapelastic z vsemi potrebnimi premazi in vmesno PVC mrežico ter vogalnim tipskim trakom kot npr. Mapeband. (Izvedba vertikalno).</t>
  </si>
  <si>
    <t>Strojno diamantno brušenje obstoječega kamnitega tlaka in poliranje kamna do visokega sijaja.</t>
  </si>
  <si>
    <t xml:space="preserve">Nabava, dobava in polaganje talne keramike dim. 60x60cm, višjega kakovostnega razreda debeline 10mm vgrajene na fleksibilno lepilo podlage. Stik med keramiko in steno je zaključen oz. fugiran z elastično fugirno maso, brez cokla. Širina fuge in tip ploščic po izboru arhitekta. </t>
  </si>
  <si>
    <t>Priprava podlage, čiščenje obstoječega stropa iz lesnovlaknenih plošč, manjša lokalna popravila, emulzija in 2x pleskanje v belo barvo (kuhinja). V ceni zajeti vse zaščite.</t>
  </si>
  <si>
    <t>Čiščenje obstoječega klinker tlaka v kleti, z odstranjevanjem maščob in umazanije ter impregancija</t>
  </si>
  <si>
    <t>Zidarska obdelava špalet v obstoječih zidovih po izvedbi rušitvenih del in novih pozidav z apneno cementno malto, komplet z obdelavo vogalov v stenah debeline do 20 cm, za potrebe spremenjenih oziroma dodanih odprtin (obračun po tekočem metru špalete)</t>
  </si>
  <si>
    <t xml:space="preserve">Nabava, dobava materiala in izdelava mikroarmiranega betonskega estriha debeline 7 cm v kuhinji (sestave "OT-2"), vključno s potrebnim dilatiranjem tlaka na manjša polja in obstenskim dilatacijskim trakom ter finim zaglajevanjem do popolne ravnosti brez razpok in do gladke površine. </t>
  </si>
  <si>
    <t>Nabava, dobava materiala in izdelava mikroarmiranega betonskega estriha debeline  6 cm (sestave "OT-1"), vključno s potrebnim dilatiranjem tlaka na manjša polja in obstenskim dilatacijskim trakom.</t>
  </si>
  <si>
    <t xml:space="preserve"> - za odprtino 90/220cm</t>
  </si>
  <si>
    <t>Dovoz, montaža, demontaža, čiščenje in odvoz opažnega materiala, vključno z vsem pomožnim in montažnim materialom ter ustreznim opiranjem, razpiranjem in podpiranjem.
Postavitev opaža dobetonirane AB stene v sanitarijah</t>
  </si>
  <si>
    <t>SPLOŠNO:
- pred naročilom armature je preveriti vse mere in jih po potrebe prilagoditi glede na predviden način polaganja
- Upoštevati je potrebne zaščitne plasti betona navedene v projektu
- v cenah zajeti stroške za distančni material za zagotavljanje zaščitnih plasti betona, distančni materila za zagotavljanje distance med spodnjo in zgornjo armaturno mrežo, ter ostali material za vezanje armature
- v cenah upoštevati vse stroške vezano na ustrezno nego betona</t>
  </si>
  <si>
    <t>Nabava, dobava in vgradnja betona v armirane konstrukcije dobetonirane stene, z obveznim vibriranjem betona, beton  C25/30, XC1 , frakcije 0 - 16 mm, Dmax=16 mm</t>
  </si>
  <si>
    <t>Zidarsko čiščenje objekta občano pri gradnji in po končani gradnji; obračun po neto tlorisni površini enkratno</t>
  </si>
  <si>
    <t>Finalno čiščenje objekta po končanih vseh delih; obračun po neto tlorisni površini</t>
  </si>
  <si>
    <t>Nabava, dobava in zidanje instalacijske obloge iz prorobetona debeline 5cm in lepilne malte, pri čemer se vsako tretjo vrsto po višini sidra v nosilni zid z Ytong elastičnim sidrom, pritrjenim v zid s pocinkanimi žeblji. Sestava "OB-2".</t>
  </si>
  <si>
    <t>Nabava, dobava in zidanje instalacijske obloge iz prorobetona debeline 12cm in lepilne malte, pri čemer se vsako tretjo vrsto po višini sidra v nosilni zid z Ytong elastičnim sidrom, pritrjenim v zid s pocinkanimi žeblji. Sestava "OB-1".</t>
  </si>
  <si>
    <t xml:space="preserve">Nabava, dobava in zidanje zidov  debeline 25 cm z votlim opečnim blokom in cementno malto - pozidava odprtin, kot npr. Go max </t>
  </si>
  <si>
    <t xml:space="preserve">Nabava, dobava in zidanje nenosilnih zidov iz prorobetona debeline 15cm in lepilne malte, pri čemer se vsako tretjo vrsto po višini sidra v nosilni zid z Ytong elastičnim sidrom, pritrjenim v zid s pocinkanimi žeblji. </t>
  </si>
  <si>
    <t>Nabava, dobava in vgradnja XPS izolacije, debeline 3cm, širine 32-35cm pri policah iz betona, vgradnja na lepilo po celotni površini s predhodnim čiščenjem betonske površine - detajl DT.1.0</t>
  </si>
  <si>
    <t>Nabava, dobava in polaganje plošč ali zidakov iz porobetona debeline 20cm z zapolnitvijo fug ter površinska obdelava z lepilno malto kot podest za kadičko v sanitarijah kleti - po detajlu DT 3.0.</t>
  </si>
  <si>
    <t>Nabava, dobava in montaža stenske obloge iz vezanih plošč, debeline 2cm, pritrditev in obdelava površine in robov po detajlu</t>
  </si>
  <si>
    <t>Izdelava talne obloge v kuhinji - poliuretanski cementni tlak z dodatki za protizdrsnost (ekvivalent R12), skupne nominalne debeline cca 8 - 10 mm, vključno z izravnalno maso, s temeljnim premazom in zaključnim slojem (ekvivalent protizdrsnosti R12, odporen na maščobe, kemikalije in termične obremenitve), skladen z zahtevami HACCP. Tlak je izdelan brezsično in je primeren za intenzivno rabo v kuhinji. Barvo in vzorec potrdi projektant.</t>
  </si>
  <si>
    <t>Strojno peskanje obstoječih okroglih železnih stopnišč z ograjo in ročaji na terenu, s predhodno zaščito ostalih površin, za odstranitev obstoječih nanosov barve, priprava podlage,premaz s temeljno barvo ter zaključno barvanje v izbrano barvo. Komplet z vsemi potrebnimi deli</t>
  </si>
  <si>
    <t>Pazljiva demontaža lesenih mask radiatorjev pod okni v nekdanji banki; dim. Obloge/maske max 3,60x0,7m, prenos do mesta nakladanja, nakladanje in odvoz na trajn odeponijo s plačilom takse.</t>
  </si>
  <si>
    <t>Nabava, dobava in montaža sanitarne pregradne stene izdelane iz kompaktnih plošč HPL debeline 10mm z vodoodporno obdelanimi robovi, po shemah projektanta - pritličje, v barvi po izboru projektanta; pritrjevanje na ojačitvene elemente v stenah MK oz. pritrjevanje v tla in strop; okovoje: vsi potrebni elementi so inox npr. PBA compact, s samozapiralnimi inox nasadili, odpiranje po tlorisu in detajlu projektanta. Vgradnja suhomontažna, izvedena kot kompaktni sanitarni sistem z zaprtimi spoji (razen na stropu), brez funkcionalnih ali vizualnih špranj med posameznimi elementi, skladno s higienskimi zahtevami in navodili proizvajalca sistema (plošče morajo biti odporne na vodo in čistila).</t>
  </si>
  <si>
    <t>D.3.08</t>
  </si>
  <si>
    <t>Doplačilo k postavki D.3.10. za izdelavo vrat dimenzij 75/215cm v istem materialu in kvaliteti kot stene, ključavnica je inox metuljček, okvoje tipsko RF.</t>
  </si>
  <si>
    <t>Nabava, dobava in montaža sanitarne pregradne stene izdelane iz kompaktnih plošč HPL debeline 20mm z vodoodporno obdelanimi robovi, po shemah projektanta - KLET, v barvi po izboru projektanta; pritrjevanje na ojačitvene elemente v stenah MK oz. pritrjevanje v tla in strop; okovoje: vsi potrebni elementi so inox npr. PBA compact, s samozapiralnimi inox nasadili, odpiranje po tlorisu in detajlu projektanta. Vgradnja suhomontažna, izvedena kot kompaktni sanitarni sistem z zaprtimi spoji (razen na stropu), brez funkcionalnih ali vizualnih špranj med posameznimi elementi, skladno s higienskimi zahtevami in navodili proizvajalca sistema (plošče morajo biti odporne na vodo in čistila).</t>
  </si>
  <si>
    <t>Doplačilo k postavki D.3.12. za izdelavo vrat dimenzij 75/215cm v istem materialu in kvaliteti kot stene, ključavnica je inox metuljček, okvoje tipsko RF.</t>
  </si>
  <si>
    <t>C.1.18</t>
  </si>
  <si>
    <t>C.1.28</t>
  </si>
  <si>
    <t>C.1.29</t>
  </si>
  <si>
    <t>C.1.30</t>
  </si>
  <si>
    <t>C.1.31</t>
  </si>
  <si>
    <t>C.1.32</t>
  </si>
  <si>
    <t>C.1.33</t>
  </si>
  <si>
    <t>C.1.34</t>
  </si>
  <si>
    <t>C.1.35</t>
  </si>
  <si>
    <t>C.1.36</t>
  </si>
  <si>
    <t>Nabava, dobava in izvedba sidranja dobetonirane stene v obstoječo AB steno (sanitarije ob pisarni 2); vrtanje za sidra iz RA fi 12mm, vgradnja sider z visokozmogljivo injekcijsko maso (kemično sidro) kot. Npr Hilti - po detajlu iz načrt gradbenih konstrukcij</t>
  </si>
  <si>
    <t>C.3.01</t>
  </si>
  <si>
    <t>C.4.01</t>
  </si>
  <si>
    <t>Nabava, dobava in zidanje stenske obloge iz mineralne izolacijske plošče, λ = 0,043 W/mK (npr. Multipor) debeline 10cm, obdelane z lahko lepilno - armirno malto (npr. Multipor) po celotni površini in finalna obdelava s tankoslojnim ometom iz lahke lepilno-armirne mate. Sestava "OB-3".</t>
  </si>
  <si>
    <t>Dobava in montaža notranjih polic iz vezane plošče, širine 34cm ter čelne strani višine 16cm, debeline 18mm - po detajlu DT 1.0. , namenjenih uporabi v notranjih prostorih. Zgornja polica in stranski rob se stakneta pod kotom 45°, ter se zlepita v 90° stik. Pritrjevanje in obdelava po predhodnem potrdilu projektanta.</t>
  </si>
  <si>
    <t>Nabava, dobava in izdelava vertikalne obloge v višini 16cm, ravno in v krivini na obstoječo podkonstrukcijo stropa OS-1, pri čemer je v ceno potrebno upoštevati podkonstrukcijo krivljenega dela: izvedena je npr. z rezanimi ali namensko krivljenimi UA oz. Cprofili,
ali s sistemom Knaufixy GK 75, obloga krivljenega dela je izvedena s fleksibilnimi mavčnimi ploščami d = 6 mm.</t>
  </si>
  <si>
    <t>Nabava, dobava in vgradnja spuščenega stropnega elementa po detajlu DT-2.0 v prostoru sodela 3. Spuščen strop je izveden kot suhomontažni strop na kovinski podkonstrukciji, obešeni na nosilno stropno konstrukcijo s sidrnimi obešali kot "lebdeči". Obešala so spuščena približno 1,50 m od nosilnega stropa. Podkonstrukcijo tvorijo stropni profili CD 60/27 z obodnim UD profilom. Na podkonstrukcijo je pritrjena enoslojna obloga z vezano ploščo d = 18mm. Nosilnost izvedene nosilne konstrukcije za obremenitve do 4kg/m2 za namestitev vgrajenih luči. V ceni je potrebno zajeti tudi izrez za luči in ostale instalacije. Stik stena - strop izvesti na način, da bodo razpoke minimalne.</t>
  </si>
  <si>
    <t>Nabava, dobava in izdelava vertikalne obloge v višini 16cm, ravno in v krivini na obstoječo podkonstrukcijo stropa OS-1, pri čemer je v ceno potrebno upoštevati podkonstrukcijo krivljenega dela: izvedena je npr. z rezanimi ali namensko krivljenimi UA oz. Cprofili,
ali s sistemom Knaufixy GK 75, obloga krivljenega dela je izvedena z vezano ploščo Flexi, d = 8 mm.</t>
  </si>
  <si>
    <t>Nabava, dobava in vgradnja mavčnokartonskih stropov  "OS-1" po DT-2.0 . Spuščen strop je izveden kot suhomontažni sistem na kovinski podkonstrukciji, obešeni na nosilno stropno konstrukcijo s sidrnimi obešali kot "lebdeči". Obešala so spuščena približno 1,50 m od nosilnega stropa. Podkonstrukcijo tvorijo stropni profili CD 60/27 z obodnim UD profilom. Na podkonstrukcijo je pritrjena enoslojna obloga MK plošč. Nosilnost izvedene nosilne konstrukcije za obremenitve do 4kg/m2 za namestitev vgrajenih luči. V ceni je potrebno zajeti tudi izrez za luči in ostale instalacije. Stik stena - strop izvesti na način, da bodo razpoke minimalne.</t>
  </si>
  <si>
    <t xml:space="preserve">Dodatek k ceni postavke D.3.01 za izvedbo stropov "OS-1" za vlagoodporne plošče v sanitarijah </t>
  </si>
  <si>
    <t>Nabava, dobava materiala in montaža predelnih mavčno kartonskih sten nad steklenimi stenami debeline 10 cm oz. ustrezno profilu ALU sten, sestavljenih iz:
- enojna obloga iz mavčno kartonskih plošč kot npr. Acoustic deb. 1x12,5 mm 
- nosilne konstrukcija iz kovinskih profilov CW75, sidranih v stropno konstrukcijo in stranske stene 
- enojna obloga iz mavčno kartonskih plošč kot npr. Acoustic deb. 1x12,5 mm 
V ceni zajeti dobavo in montažo, bandažiranje ter kitanje stikov, ves potrebni material in delo ter vse dodatne ojačitve za pritrjevanje opreme po detajlih shem SS-1 do SS-4.</t>
  </si>
  <si>
    <t xml:space="preserve">Nabava, dobava in vgradnja akustično primernih plošč spuščenega stropa kot npr. Adagio Acoustic+ 24 mm ali Heradesign v izbrani obliki in barvi v obstoječo podkonstrukcijo. Nad spuščenim stropom se speljejo instalacije.
</t>
  </si>
  <si>
    <t>Nabava, dobava in vgradnja steklenih vrat tuša v kleti 95/180cm, komplet s pritrdilnim materialom. Vgradnja po detajlu DT-3.0</t>
  </si>
  <si>
    <t>Doplačilo k postavki D.3.12 za izdelavo revizijske odprtine 70x50cm.</t>
  </si>
  <si>
    <t>D.3.14</t>
  </si>
  <si>
    <t>D.3.17</t>
  </si>
  <si>
    <t>D.2.02</t>
  </si>
  <si>
    <t>Priprava podlage, čiščenje obstoječega stropa iz lesnovlaknenih plošč , manjša lokalna popravila ter novih mavčnokartonskih stropov, emulzija in 2x pleskanje v antracit barvo. V ceni zajeti vse zaščite.</t>
  </si>
  <si>
    <t>D.6.04</t>
  </si>
  <si>
    <t>D.6.05</t>
  </si>
  <si>
    <t>D.6.06</t>
  </si>
  <si>
    <t>D.6.07</t>
  </si>
  <si>
    <t>Dobava in montaža kamnitih zunanjih polic iz naravnega kamna repen, širine 15cm in debeline 3,5cm. Police morajo biti izdelane po meri v skladu s projektno dokumentacijo, iz kakovostnega kamna enotne barve in teksture, brez vidnih napak. Površina polic mora biti polirana. Vidni robovi polic morajo biti delno zaobljeni oziroma mehko obdelani, ostali robovi pa ravno rezani. Pritrditev se izvede z ustreznimi lepili. Cena postavke vključuje izmero na objektu, dobavo materiala, razrez kamna, obdelavo robov, poliranje, transport na objekt, montažo, dobavo in uporabo vsega potrebnega pritrdilnega materiala, zaščito vgrajenih elementov do primopredaje ter čiščenje delovnega mesta po zaključku del.</t>
  </si>
  <si>
    <t>Nabava, dobava in izdelava zamreženja zunanjih enot toplotnih črpalk in instalacij v kleti iz perforirane pločevine v okvirju, komplet z stebri oz. nosilno konstrukcijo in nosilci. Predlagana perforacija panelov je luknjičasta, z luknjami premera 20 mm, na raster 100x100 mm. Možen tudi drugačen vzorec, vendar po predhodni odobritvi arhitekta.</t>
  </si>
  <si>
    <t>Nabava, dobava in oblaganje roba obstoječih nadstreškov s pločevino temno rjave barve (ral določi projektant), r.š. 20cm, komplet s pritrjevanjem in stikovanjem ter predhodno odstranitvijo lesene in pločevinaste obloge. Delo na višini 3m. Pomožni odri ali košara zajeto v ceni.</t>
  </si>
  <si>
    <t>Nabava, dobava in montaža notranje kovinske ograje, ki zajema dela in material po detajlu OGZ-1.0, višine min. 1m, iz kovinskih profilov 3x1cm, vertikalne prečke na 12cm, držalo iz profila 3x2cm. Ograja je barvana v RAL 7016.</t>
  </si>
  <si>
    <t>Nabava, dobava in vgradnja nastopnih ploskev in podesta iz jeklene perforirane pločevine (npr. 2 mm), dim. 90x27cm (stopnica) oz. 90x100cm (podest), protizdrsna obdelava, protikorozijska zaščita, finalno prašno barvana v antracit, v obstoječo kovinsko konstrukcijo, ki se jo pripelje oz. dostavi na mesto vgradnje iz deponije ter ponovno montira.</t>
  </si>
  <si>
    <t>D.1.04</t>
  </si>
  <si>
    <t>D.1.05</t>
  </si>
  <si>
    <t>Ročno čiščenje svetlobnih jaškov globine 1,80m, širine 0,60m, dolžine , s predhodno odstranitvijo rešetke, ki se jo po končanih delih ponovno montira</t>
  </si>
  <si>
    <t>C.5.02</t>
  </si>
  <si>
    <t>C.5.03</t>
  </si>
  <si>
    <t>C.5.04</t>
  </si>
  <si>
    <t>C.5.05</t>
  </si>
  <si>
    <t>C.5.06</t>
  </si>
  <si>
    <t>C.5.07</t>
  </si>
  <si>
    <t>C.5.08</t>
  </si>
  <si>
    <t>C.5.09</t>
  </si>
  <si>
    <t>C.5.10</t>
  </si>
  <si>
    <t>C.5.11</t>
  </si>
  <si>
    <t>C.5.12</t>
  </si>
  <si>
    <t>C.5.13</t>
  </si>
  <si>
    <t>C.5.14</t>
  </si>
  <si>
    <t>C.5.15</t>
  </si>
  <si>
    <t>C.5.16</t>
  </si>
  <si>
    <t>C.5.17</t>
  </si>
  <si>
    <t>C.5.18</t>
  </si>
  <si>
    <t>C.5.19</t>
  </si>
  <si>
    <t>C.5.20</t>
  </si>
  <si>
    <t>Nabava, dobava in vgradnja betonskih plošč dim. 50x50cmx4cm pred gostinskim objektom, po izbiri projektanta na betonsko podlago debeline 10cm, komplet s fugiranjem in stičenjem po navodilu projektanta</t>
  </si>
  <si>
    <t>D.3.18</t>
  </si>
  <si>
    <t>D.3.19</t>
  </si>
  <si>
    <t>D.5.03</t>
  </si>
  <si>
    <t>Dovoz, montaža, najem, demontaža, čiščenje in odvoz fasadnega odra za potrebe opleska fasade gostinskega dela. Oder mora biti izveden skladno z vsemi predpisi in standardi. V ceni upoštevati izdelavo načrta odra, ter vse potrebne dokumentacije (tehnični listi, prevzemni in kontrolni list odra. Oder višine 3 metre.</t>
  </si>
  <si>
    <t>Strojno peskanje obstoječih LTŽ odtočnih cevi na fasadi, z zaščito ostalih površin (obvezno pred montažo novega stavbnega pohištva), temeljni premaz, čiščenje površine cevi in premaz 2x z barvo in odtenkom, ki ga določi projektant</t>
  </si>
  <si>
    <t>Nabava, dobava in nanos zaključnega premaza z npr. Baumit Silikoncolor barvo v belem odtenku, ki ga potrdi projektant.</t>
  </si>
  <si>
    <t>Čiščenje in pranje obstoječe podlage fasade  in betonskih površin z vročo vodo pod pritiskom 80 do 100 barov.</t>
  </si>
  <si>
    <t>Popravilo lokalno poškodovane fasade z materiali kot obstoječi, kjer je to potrebno, vključno s čiščenjem podlage.</t>
  </si>
  <si>
    <t>Nabava, dobava in premaz z impregnacijskim sredstvom za betonske površine, kot zaščitni sloj.</t>
  </si>
  <si>
    <t>D.6.08</t>
  </si>
  <si>
    <t>oprema večja od 0,3m2/kom</t>
  </si>
  <si>
    <t>cevi DN20 do DN42 (linearno)</t>
  </si>
  <si>
    <t>STAVBNO POHIŠTVO</t>
  </si>
  <si>
    <r>
      <rPr>
        <b/>
        <sz val="10"/>
        <rFont val="Arial Nova Light"/>
        <family val="2"/>
      </rPr>
      <t>VN-2: vhodna vrata v klet dim. 100/201cm, svetla mera prehoda 90x196cm</t>
    </r>
    <r>
      <rPr>
        <sz val="10"/>
        <rFont val="Arial Nova Light"/>
        <family val="2"/>
      </rPr>
      <t xml:space="preserve">
- okvir/podboj: alu okvir v odprtini zidu
- odpiranje: 1xdesno
-krilo: alu panel z vmesno toplotno izolacijo, svetlo siva prašno barvano
- vgradnja: v obstoječo steno v betonskem zidu
- prag: brez  
- okovje: tipsko RF okovje, varnostno in protipovesno                                                              
- kljuka: npr. Hoppe Toulon Alu ali enakovredno
- ključavnica: cilindrična
</t>
    </r>
  </si>
  <si>
    <r>
      <rPr>
        <b/>
        <sz val="10"/>
        <rFont val="Arial Nova Light"/>
        <family val="2"/>
      </rPr>
      <t>VN-1: notranja vrata 240/300, svetla mera prehoda 94x215cm</t>
    </r>
    <r>
      <rPr>
        <sz val="10"/>
        <rFont val="Arial Nova Light"/>
        <family val="2"/>
      </rPr>
      <t xml:space="preserve">
- podboj: jeklen ali alu okvir s čim tanjšim horiz. vidnim profilom (5 cm) s toplotno pregrado v okvirju, prašno barvano, svetlo siva, steklo prozorno
- odpiranje: 2x desno, 4x levo
-krilo: kaljeno varnostno steklo
- vgradnja: med obstoječa zidova
- prag: brez  
- okovje: tipsko RF okovje                                                                 
- kljuka: npr. Hoppe Toulon Alu ali enakovredno
- ključavnica: cilindrična</t>
    </r>
  </si>
  <si>
    <t>Detajlni opis stavbnega pohištva je razviden v shemah PZI projekta in je sestavni del postavk</t>
  </si>
  <si>
    <r>
      <rPr>
        <b/>
        <sz val="10"/>
        <rFont val="Arial Nova Light"/>
        <family val="2"/>
      </rPr>
      <t>VN 1.1: notranja enokrilna vrata v MK steni, 90/220, svetla mera prehoda 80/215 - glej shemo</t>
    </r>
    <r>
      <rPr>
        <sz val="10"/>
        <rFont val="Arial Nova Light"/>
        <family val="2"/>
      </rPr>
      <t xml:space="preserve">   
- okvir: teleskopski ali fiksni, lakiran v isti barvi kot krilo
- odpiranje: 1x desno, 1xlevo
-krilo: satasto polnilo z obdelanimi robovi, melaminska površina, RAL 7044, mat
- vgradnja: suhomontažna vgradnja v MK steno
- prag: brez  
- okovje: tipsko RF okovje                                                                 
- kljuka: npr. Hoppe Toulon Alu ali enakovredno
- ključavnica: cilindrična
</t>
    </r>
  </si>
  <si>
    <r>
      <rPr>
        <b/>
        <sz val="10"/>
        <rFont val="Arial Nova Light"/>
        <family val="2"/>
      </rPr>
      <t>VN 1.2: notranja enokrilna vrata v MK steni, 80/220, svetla mera prehoda 70/215 - glej shemo</t>
    </r>
    <r>
      <rPr>
        <sz val="10"/>
        <rFont val="Arial Nova Light"/>
        <family val="2"/>
      </rPr>
      <t xml:space="preserve">   
- okvir: teleskopski ali fiksni, lakiran v isti barvi kot krilo
- odpiranje: 1x levo, 3x desno
-krilo: satasto polnilo z obdelanimi robovi, melaminska površina, RAL 7044, mat
- vgradnja: suhomontažna vgradnja v MK steno
- prag: brez  
- okovje: tipsko RF okovje                                                                 
- kljuka: npr. Hoppe Toulon Alu ali enakovredno
- ključavnica: metuljček
</t>
    </r>
  </si>
  <si>
    <r>
      <rPr>
        <b/>
        <sz val="10"/>
        <rFont val="Arial Nova Light"/>
        <family val="2"/>
      </rPr>
      <t>VN 2: notranja enokrilna vrata v betonski steni, 90/210, svetla mera prehoda 80/205cm - glej shemo</t>
    </r>
    <r>
      <rPr>
        <sz val="10"/>
        <rFont val="Arial Nova Light"/>
        <family val="2"/>
      </rPr>
      <t xml:space="preserve">   
- okvir: teleskopski ali fiksni, lakiran v isti barvi kot krilo
- odpiranje: 1x levo
-krilo: satasto polnilo z obdelanimi robovi, melaminska površina, RAL 7044, mat
- vgradnja: suhomontažna vgradnja v obstoječo betonsko odprtino
- prag: kamniti v nivoju tal 
- okovje: tipsko RF okovje                                                                 
- kljuka: npr. Hoppe Toulon Alu ali enakovredno
- ključavnica: brez
</t>
    </r>
  </si>
  <si>
    <r>
      <rPr>
        <b/>
        <sz val="10"/>
        <rFont val="Arial Nova Light"/>
        <family val="2"/>
      </rPr>
      <t>VN 3: notranja enokrilna vrata z obsvetlobo, 147/200, svetla mera prehoda 80/195cm - glej shemo</t>
    </r>
    <r>
      <rPr>
        <sz val="10"/>
        <rFont val="Arial Nova Light"/>
        <family val="2"/>
      </rPr>
      <t xml:space="preserve">   
- podboj: brez klasičnega podboja, okvir v odprtini zidu
- odpiranje: 1x levo
-krilo: satasto polnilo z obdelanimi robovi, melaminska površina, RAL 7044, mat, satasto polnilo z obdelanimi robovi., steklo
- vgradnja: suhomontažna vgradnja v obstoječo betonsko odprtino
- prag: /
- okovje: tipsko RF okovje                                                                 
- kljuka: npr. Hoppe Toulon Alu ali enakovredno
- ključavnica: cilindrična
</t>
    </r>
  </si>
  <si>
    <r>
      <rPr>
        <b/>
        <sz val="10"/>
        <rFont val="Arial Nova Light"/>
        <family val="2"/>
      </rPr>
      <t>VN 4: notranja enokrilna vrata, požarna odpornost EI30, 90/230cm, svetla mera prehoda 80/225cm - glej shemo</t>
    </r>
    <r>
      <rPr>
        <sz val="10"/>
        <rFont val="Arial Nova Light"/>
        <family val="2"/>
      </rPr>
      <t xml:space="preserve">   
- podboj: požarno odporen, teleskopski ali fiksen, RAL 7044, toplo siva barva
- odpiranje: 1x levo
-krilo: požarno odporno steklo
- vgradnja: v novo odprtino v opečnem zidu
- prag: spustni prag na krilu
- okovje: tipsko RF okovje                                                                 
- kljuka: npr. Hoppe Toulon Alu ali enakovredno
- ključavnica: cilindrična
</t>
    </r>
  </si>
  <si>
    <r>
      <rPr>
        <b/>
        <sz val="10"/>
        <rFont val="Arial Nova Light"/>
        <family val="2"/>
      </rPr>
      <t>VN 5: notranja drsna vrata v betonski steni, 84/210, svetla mera prehoda 74/205cm - glej shemo</t>
    </r>
    <r>
      <rPr>
        <sz val="10"/>
        <rFont val="Arial Nova Light"/>
        <family val="2"/>
      </rPr>
      <t xml:space="preserve">   
- okvir: teleskopski ali fiksni, lakiran v isti barvi kot krilo
- odpiranje: 1x levo
-krilo: satasto polnilo z obdelanimi robovi, melaminska površina, RAL 7044, mat
- vgradnja: vgradnja v obstoječo betonsko odprtino
- prag: kamniti v nivoju tal 
- okovje: tipsko RF okovje                                                                 
- kljuka: npr. Hoppe Toulon Alu ali enakovredno
- ključavnica: cilindrična
</t>
    </r>
  </si>
  <si>
    <r>
      <rPr>
        <b/>
        <sz val="10"/>
        <rFont val="Arial Nova Light"/>
        <family val="2"/>
      </rPr>
      <t>VN 6: notranja drsna vrata v betonski steni, 90/210, svetla mera prehoda 80/205cm - glej shemo</t>
    </r>
    <r>
      <rPr>
        <sz val="10"/>
        <rFont val="Arial Nova Light"/>
        <family val="2"/>
      </rPr>
      <t xml:space="preserve">   
- okvir: teleskopski ali fiksni, lakiran v isti barvi kot krilo
- odpiranje: 1x desno
-krilo: satasto polnilo z obdelanimi robovi, melaminska površina, RAL 7044, mat
- vgradnja: suhomontažna vgradnja v MK steno
- prag: /
- okovje: tipsko RF okovje                                                                 
- kljuka: npr. Hoppe Toulon Alu ali enakovredno
- ključavnica: cilindrična                                                                                                                                                                                                                                                                                                                                                                                                                                                                                                   - ostala oprema: elektronski pogon
</t>
    </r>
  </si>
  <si>
    <r>
      <rPr>
        <b/>
        <sz val="10"/>
        <rFont val="Arial Nova Light"/>
        <family val="2"/>
        <charset val="238"/>
      </rPr>
      <t>OKNO 0Z-1.1: celostenska fiksna zasteklitev z delom za odpiranje, 357x234cm - glej shemo</t>
    </r>
    <r>
      <rPr>
        <sz val="10"/>
        <rFont val="Arial Nova Light"/>
        <family val="2"/>
        <charset val="238"/>
      </rPr>
      <t xml:space="preserve">                  
- okvir: jeklen ali aluminijast okvir z vidnim profilom do 6 cm, s toplotno pregrado v okvirju
- polnilo: zasteklitev, dvoslojni termopan
- odpiranje: krilno
- finalna obdelava: prašno barvano (svetlo siva, po vzoru obstoječih), steklo: prozorno 
- vgradnja: v obstoječo zidno odprtino, okvir v sloju izolacije
- Uw max = 1,6 W/m2K
- okovje:  RF
- kljuka: npr. Hoppe Toulon Alu ali enakovredno
- police: kamnita in lesena (ni predmet postavke)
                                                                                   </t>
    </r>
  </si>
  <si>
    <r>
      <rPr>
        <b/>
        <sz val="10"/>
        <rFont val="Arial Nova Light"/>
        <family val="2"/>
        <charset val="238"/>
      </rPr>
      <t>OKNO 0Z-2.2:  fiksna nadsvetloba nad oknom OZ-2.1, dim. 94x54cm -  glej shemo</t>
    </r>
    <r>
      <rPr>
        <sz val="10"/>
        <rFont val="Arial Nova Light"/>
        <family val="2"/>
        <charset val="238"/>
      </rPr>
      <t xml:space="preserve">                  
- okvir: jeklen ali aluminijast okvir z vidnim profilom do 6 cm, s toplotno pregrado v okvirju
- polnilo: zasteklitev, dvoslojni termopan
- odpiranje: krilno
- finalna obdelava: prašno barvano (svetlo siva, po vzoru obstoječih), steklo: satinirano
- vgradnja: v obstoječo zidno odprtino, okvir v sloju izolacije
- Uw max = 1,6 W/m2K
- okovje:  RF
</t>
    </r>
  </si>
  <si>
    <r>
      <rPr>
        <b/>
        <sz val="10"/>
        <rFont val="Arial Nova Light"/>
        <family val="2"/>
        <charset val="238"/>
      </rPr>
      <t>OKNO 0Z-1.2:  fiksna nadsvetloba nad oknom OZ-1.1, dim. 357x60cm -  glej shemo</t>
    </r>
    <r>
      <rPr>
        <sz val="10"/>
        <rFont val="Arial Nova Light"/>
        <family val="2"/>
        <charset val="238"/>
      </rPr>
      <t xml:space="preserve">                  
- okvir: jeklen ali aluminijast okvir z vidnim profilom do 6 cm, s toplotno pregrado v okvirju
- polnilo: zasteklitev, dvoslojni termopan
- odpiranje: krilno
- finalna obdelava: prašno barvano (svetlo siva, po vzoru obstoječih), steklo: satinirano
- vgradnja: v obstoječo zidno odprtino, okvir v sloju izolacije
- Uw max = 1,6 W/m2K
- okovje:  RF
</t>
    </r>
  </si>
  <si>
    <r>
      <rPr>
        <b/>
        <sz val="10"/>
        <rFont val="Arial Nova Light"/>
        <family val="2"/>
        <charset val="238"/>
      </rPr>
      <t>OKNO 0Z-3: fiksna zasteklitev, 94x254cm - glej shemo</t>
    </r>
    <r>
      <rPr>
        <sz val="10"/>
        <rFont val="Arial Nova Light"/>
        <family val="2"/>
        <charset val="238"/>
      </rPr>
      <t xml:space="preserve">                  
- okvir: jeklen ali aluminijast okvir z vidnim profilom do 6 cm, s toplotno pregrado v okvirju
- polnilo: zasteklitev, dvoslojni termopan
- odpiranje: fiksna zasteklitev
- finalna obdelava: prašno barvano (svetlo siva, po vzoru obstoječih), steklo: prozorno 
- vgradnja: v obstoječo zidno odprtino, okvir v sloju izolacije
- Uw max = 1,6 W/m2K
- okovje:  RF
- police: lesena, zunaj obstoječa kamnita (ni predmet postavke)
                                                                                   </t>
    </r>
  </si>
  <si>
    <r>
      <rPr>
        <b/>
        <sz val="10"/>
        <rFont val="Arial Nova Light"/>
        <family val="2"/>
        <charset val="238"/>
      </rPr>
      <t>OKNO 0Z-2.1: fiksna zasteklitev, 94x234cm - glej shemo</t>
    </r>
    <r>
      <rPr>
        <sz val="10"/>
        <rFont val="Arial Nova Light"/>
        <family val="2"/>
        <charset val="238"/>
      </rPr>
      <t xml:space="preserve">                  
- okvir: jeklen ali aluminijast okvir z vidnim profilom do 6 cm, s toplotno pregrado v okvirju
- polnilo: zasteklitev, dvoslojni termopan
- odpiranje: fiksna
- finalna obdelava: prašno barvano (svetlo siva, po vzoru obstoječih), steklo: prozorno 
- vgradnja: v obstoječo zidno odprtino, okvir v sloju izolacije
- Uw max = 1,6 W/m2K
- okovje:  RF
- police: lesena (ni predmet postavke)
                                                                                   </t>
    </r>
  </si>
  <si>
    <r>
      <rPr>
        <b/>
        <sz val="10"/>
        <rFont val="Arial Nova Light"/>
        <family val="2"/>
        <charset val="238"/>
      </rPr>
      <t>OKNO 0Z-4:  fiksna nadsvetloba nad vhodnimi vrati OZ-4, dim. 240x54cm -  glej shemo</t>
    </r>
    <r>
      <rPr>
        <sz val="10"/>
        <rFont val="Arial Nova Light"/>
        <family val="2"/>
        <charset val="238"/>
      </rPr>
      <t xml:space="preserve">                  
- okvir: jeklen ali aluminijast okvir z vidnim profilom do 6 cm, s toplotno pregrado v okvirju
- polnilo: zasteklitev, dvoslojni termopan
- odpiranje: krilno, levo
- finalna obdelava: prašno barvano (svetlo siva, po vzoru obstoječih), steklo: satinirano
- vgradnja: v obstoječo zidno odprtino, okvir v sloju izolacije
- Uw max = 1,6 W/m2K
- okovje:  RF
</t>
    </r>
  </si>
  <si>
    <r>
      <rPr>
        <b/>
        <sz val="10"/>
        <rFont val="Arial Nova Light"/>
        <family val="2"/>
        <charset val="238"/>
      </rPr>
      <t>OKNO 0Z-5:  klasično okno z odpiranjem na nagib, dim. 80x90cm -  glej shemo</t>
    </r>
    <r>
      <rPr>
        <sz val="10"/>
        <rFont val="Arial Nova Light"/>
        <family val="2"/>
        <charset val="238"/>
      </rPr>
      <t xml:space="preserve">                  
- okvir: aluminijast profil, s toplotno pregrado v okvirju 
- polnilo: zasteklitev, dvoslojni termopan
- odpiranje: krilno, levo 4x, desno 5x
- finalna obdelava: prašno barvano (svetlo siva, po vzoru obstoječih), steklo: satinirano
- vgradnja: v obstoječo oz. prilagojeno zidno odprtino, ob sosednje okno
- Uw max = 1,6 W/m2K                                                                  
- okovje: RF                                                                                                                                                                                                                                                                                                                                                                                                                                                                                                                           - kljuka: npr. Hoppe Toulon Alu ali enakovredno
- police: keramika
</t>
    </r>
  </si>
  <si>
    <r>
      <rPr>
        <b/>
        <sz val="10"/>
        <rFont val="Arial Nova Light"/>
        <family val="2"/>
        <charset val="238"/>
      </rPr>
      <t>OKNO 0Z-6.1:  fiksno okno s strukturnim steklom, dim. 60x90cm -  glej shemo</t>
    </r>
    <r>
      <rPr>
        <sz val="10"/>
        <rFont val="Arial Nova Light"/>
        <family val="2"/>
        <charset val="238"/>
      </rPr>
      <t xml:space="preserve">                  
- okvir: aluminijast profil, s toplotno pregrado v okvirju 
- polnilo: zasteklitev, dvoslojni termopan
- odpiranje: fiksno
- finalna obdelava: prašno barvano (svetlo siva, po vzoru obstoječih), steklo: prozorno
- vgradnja: definirati način odpiranja v obstoječo oz. prilagojeno zidno odprtino, ob sosednje okno
- Uw max = 1,6 W/m2K                                                                  
- okovje: RF                                                                                                                                                                                                                                                                                                                                                                                                                                                                                                                        
- police: keramika
</t>
    </r>
  </si>
  <si>
    <r>
      <rPr>
        <b/>
        <sz val="10"/>
        <rFont val="Arial Nova Light"/>
        <family val="2"/>
        <charset val="238"/>
      </rPr>
      <t>OKNO 0Z-6.3:  fiksno okno s strukturnim steklom, dim. 120x90cm -  glej shemo</t>
    </r>
    <r>
      <rPr>
        <sz val="10"/>
        <rFont val="Arial Nova Light"/>
        <family val="2"/>
        <charset val="238"/>
      </rPr>
      <t xml:space="preserve">                  
- okvir: aluminijast profil, s toplotno pregrado v okvirju 
- polnilo: zasteklitev, dvoslojni termopan
- odpiranje: fiksno
- finalna obdelava: prašno barvano (svetlo siva, po vzoru obstoječih), steklo: prozorno
- vgradnja:  v obstoječo oz. prilagojeno zidno odprtino, ob sosednje okno
- Uw max = 1,6 W/m2K                                                                  
- okovje: RF                                                                                                                                                                                                                                                                                                                                                                                                                                                                                                                        
- police: keramika
</t>
    </r>
  </si>
  <si>
    <r>
      <rPr>
        <b/>
        <sz val="10"/>
        <rFont val="Arial Nova Light"/>
        <family val="2"/>
        <charset val="238"/>
      </rPr>
      <t>OKNO 0Z-6.2:  fiksno okno s strukturnim steklom, dim. 80x90cm -  glej shemo</t>
    </r>
    <r>
      <rPr>
        <sz val="10"/>
        <rFont val="Arial Nova Light"/>
        <family val="2"/>
        <charset val="238"/>
      </rPr>
      <t xml:space="preserve">                  
- okvir: aluminijast profil, s toplotno pregrado v okvirju 
- polnilo: zasteklitev, dvoslojni termopan
- odpiranje: fiksno
- finalna obdelava: prašno barvano (svetlo siva, po vzoru obstoječih), steklo: prozorno
- vgradnja:  v obstoječo oz. prilagojeno zidno odprtino, ob sosednje okno
- Uw max = 1,6 W/m2K                                                                  
- okovje: RF                                                                                                                                                                                                                                                                                                                                                                                                                                                                                                                        
- police: keramika
</t>
    </r>
  </si>
  <si>
    <r>
      <rPr>
        <b/>
        <sz val="10"/>
        <rFont val="Arial Nova Light"/>
        <family val="2"/>
        <charset val="238"/>
      </rPr>
      <t>OKNO 0Z-6.4:  fiksno okno s strukturnim steklom, dim. 193x90cm -  glej shemo</t>
    </r>
    <r>
      <rPr>
        <sz val="10"/>
        <rFont val="Arial Nova Light"/>
        <family val="2"/>
        <charset val="238"/>
      </rPr>
      <t xml:space="preserve">                  
- okvir: aluminijast profil, s toplotno pregrado v okvirju 
- polnilo: zasteklitev, dvoslojni termopan
- odpiranje: fiksno
- finalna obdelava: prašno barvano (svetlo siva, po vzoru obstoječih), steklo: prozorno
- vgradnja:  v obstoječo oz. prilagojeno zidno odprtino, ob sosednje okno
- Uw max = 1,6 W/m2K                                                                  
- okovje: RF                                                                                                                                                                                                                                                                                                                                                                                                                                                                                                                        
- police: keramika
</t>
    </r>
  </si>
  <si>
    <r>
      <rPr>
        <b/>
        <sz val="10"/>
        <rFont val="Arial Nova Light"/>
        <family val="2"/>
        <charset val="238"/>
      </rPr>
      <t>OKNO 0Z-6.5:  fiksno okno s strukturnim steklom, dim. 201x90cm -  glej shemo</t>
    </r>
    <r>
      <rPr>
        <sz val="10"/>
        <rFont val="Arial Nova Light"/>
        <family val="2"/>
        <charset val="238"/>
      </rPr>
      <t xml:space="preserve">                  
- okvir: aluminijast profil, s toplotno pregrado v okvirju 
- polnilo: zasteklitev, dvoslojni termopan
- odpiranje: fiksno
- finalna obdelava: prašno barvano (svetlo siva, po vzoru obstoječih), steklo: prozorno
- vgradnja:  v obstoječo oz. prilagojeno zidno odprtino, ob sosednje okno
- Uw max = 1,6 W/m2K                                                                  
- okovje: RF                                                                                                                                                                                                                                                                                                                                                                                                                                                                                                                        
- police: keramika
</t>
    </r>
  </si>
  <si>
    <r>
      <rPr>
        <b/>
        <sz val="10"/>
        <rFont val="Arial Nova Light"/>
        <family val="2"/>
        <charset val="238"/>
      </rPr>
      <t>OKNO 0Z-6.6:  fiksno okno s strukturnim steklom, dim. 230x90cm -  glej shemo</t>
    </r>
    <r>
      <rPr>
        <sz val="10"/>
        <rFont val="Arial Nova Light"/>
        <family val="2"/>
        <charset val="238"/>
      </rPr>
      <t xml:space="preserve">                  
- okvir: aluminijast profil, s toplotno pregrado v okvirju 
- polnilo: zasteklitev, dvoslojni termopan
- odpiranje: fiksno
- finalna obdelava: prašno barvano (svetlo siva, po vzoru obstoječih), steklo: prozorno
- vgradnja:  v obstoječo oz. prilagojeno zidno odprtino, ob sosednje okno
- Uw max = 1,6 W/m2K                                                                  
- okovje: RF                                                                                                                                                                                                                                                                                                                                                                                                                                                                                                                        
- police: keramika
</t>
    </r>
  </si>
  <si>
    <t>D.7.06</t>
  </si>
  <si>
    <t>D.7.07</t>
  </si>
  <si>
    <t>D.7.08</t>
  </si>
  <si>
    <t>D.7.09</t>
  </si>
  <si>
    <t>D.7.10</t>
  </si>
  <si>
    <t>D.7.11</t>
  </si>
  <si>
    <t>D.7.12</t>
  </si>
  <si>
    <t>D.7.13</t>
  </si>
  <si>
    <t>D.7.14</t>
  </si>
  <si>
    <t>D.7.15</t>
  </si>
  <si>
    <t>D.7.16</t>
  </si>
  <si>
    <t>D.7.17</t>
  </si>
  <si>
    <t>D.7.18</t>
  </si>
  <si>
    <t>D.7.19</t>
  </si>
  <si>
    <t>D.7.20</t>
  </si>
  <si>
    <t>D.7.21</t>
  </si>
  <si>
    <t>D.7.22</t>
  </si>
  <si>
    <t>Nabava, dobava in barvanje novih cevnih razvodov, kabelskih polic in opreme elektro in strojnih instalacij v pritličju, v barvni odtenek, ki ga določi projektant</t>
  </si>
  <si>
    <t>kabelske police</t>
  </si>
  <si>
    <t>Izdelava elaborata in pridobitev soglasja za postavitev ograje na javni površini v času obnove fasade in zamenjave stavbnega pohištva, vključno s stroškom postavitve delne zapore javne površine za čas gradnje. Zapora se nahaja v območju varovalnega pasu glavne ceste G-1.</t>
  </si>
  <si>
    <t>Označitev gradbišča: osnovna gradbiščna tabla z dodanimi logotipi sofinancerja investicije</t>
  </si>
  <si>
    <t xml:space="preserve">Demontaža lesenih notranjih enokrilnih vrat (polnih in delno zasteklenih) površine do 2,5m2 skupaj s izbijanjem podboja in odstranitvijo vseh elementov, vključno z ročnim transportom na gradbiščno deponij, sortiranjem ter nakladanjem na transportno sredstvo in odvozom na trajno deponijo, vključno s plačilom komunalne takse za trajno deponiranje. </t>
  </si>
  <si>
    <t>D.7.23</t>
  </si>
  <si>
    <t>po shemi SS-1 dim. 239x210cm</t>
  </si>
  <si>
    <t>po shemi SS-2 dim. 210x300cm</t>
  </si>
  <si>
    <t>po shemi SS-3 dim. 226x210cm</t>
  </si>
  <si>
    <t>po shemi SS-4 dim. 372+210x300cm</t>
  </si>
  <si>
    <t>REKAPITULACIJA</t>
  </si>
  <si>
    <t>Nabava, dobava in montaža steklenih sten po shemah, izvedenih kot montažni sistem steklenih sten v aluminijastih okvirjih. Sistem je sestavljen iz talnih ter stranskih aluminijastih profilov, sidranih v nosilno konstrukcijo objekta. Stropni profil ni sidran v nosilno konstrukcijo (nad steno je  izvedena »instalacijska ravnina«, zapolnjena s suhomontažnim sistemom, ni predmet te postavke). Stiki med profili in sosednjimi gradbenimi elementi so izvedeni z elastičnimi tesnili. Sistem omogoča integracijo vrat ter po potrebi demontažo posameznih steklenih polj. Aluminijasti deli so površinsko obdelani, po možnosti barvani v barvi RAL 7044, v katere so vgrajena steklena polnila iz kaljenega ali laminiranega varnostnega stekla ustrezne debeline. Med posameznimi steklenimi ploskvami so predvidene integrirane žaluzije, ki omogočajo regulacijo vizualne prehodnosti ter zagotavljajo potrebno stopnjo zasebnosti. Žaluzije so načrtovane v barvnem tonu, usklajenem z barvo aluminijastih okvirjev. Vrata so opremljena s kljuko po izbiri projektanta in cilindrično ključavnico.</t>
  </si>
  <si>
    <t xml:space="preserve">E. </t>
  </si>
  <si>
    <t>F.</t>
  </si>
  <si>
    <t>STROJNE INŠTALACIJE</t>
  </si>
  <si>
    <t>ELEKTRO INŠTALACIJE</t>
  </si>
  <si>
    <t>F</t>
  </si>
  <si>
    <t>ELEKTRO INSTALACIJE</t>
  </si>
  <si>
    <t>JAKI TOK - SVETILA - RAZSVETLJAVA</t>
  </si>
  <si>
    <t>F.2</t>
  </si>
  <si>
    <t>JAKI TOK - SVETILA - INŠTALACIJSKI MATERIAL</t>
  </si>
  <si>
    <t>F.3</t>
  </si>
  <si>
    <t>JAKI TOK - SVETILA - RAZDELILNIKI</t>
  </si>
  <si>
    <t>ŠIBKI TOK - INŠTALACIJA ZA TELEFON, RAČUNALNIKE - IKS</t>
  </si>
  <si>
    <t>E</t>
  </si>
  <si>
    <t>E.1</t>
  </si>
  <si>
    <t>E.2</t>
  </si>
  <si>
    <t>E.3</t>
  </si>
  <si>
    <t>E.4</t>
  </si>
  <si>
    <t>Skupaj vrednost del brez DDV:</t>
  </si>
  <si>
    <t>E.1.01</t>
  </si>
  <si>
    <t>Nadometna svetilka,(LED na dno-ne panel light) LED PCB, max 32W, min 4000 Lm, 4000°K, optika mikroprizmatika PMMA,, UGR max 18, min. 135 Lm/W,   pravokotna, ohšje pločevina, , bela, cca 1200 x 300 x 32 mm</t>
  </si>
  <si>
    <t>Intra 106                                                                   PL30120BL DPR 4200 lm 31W 900mA 35V 940  295x1195mm IP54 white, Artikel št.:11543102801</t>
  </si>
  <si>
    <t>106 PL Ceiling Mounting frame 300x1200 mm 11540000131</t>
  </si>
  <si>
    <t>Adjustable wire suspension S10C 1500 mm white cap 10001211501</t>
  </si>
  <si>
    <t>Nadometna svetilka,(LED na dno-ne panel light) LED PCB, max 32W, min 4000 Lm, 4000°K, optika mikroprizmatika PMMA,, UGR max 18, min. 135 Lm/W,   pravokotna, ohišje pločevina, bela, cca 1200 x 300 x 32 mm</t>
  </si>
  <si>
    <t>106 PL driver CertaDrive 36W 900mA 40V FO with connector, 11540000210</t>
  </si>
  <si>
    <t>E.1.02</t>
  </si>
  <si>
    <t>Viseča okrogla svetilka, LED PCB max 20W, min 1950 Lm,3000°K, cri90, optika mikroprizmatika PMMA,  ohišje aluminij, Matte green barva, obešala tip Y,  IP43, cca d 400 x 83 mm. Spuščeno na cca 3 m</t>
  </si>
  <si>
    <t>Intra Lona C/S 400 h85 DPR 1950 lm 20 W 930 FO IP43 matte green pine/matte white; 180122R410BZ</t>
  </si>
  <si>
    <t>Ceiling cup RH 115 D10 with hole 10 mm with white cable 3x0,75 mm2 SH1500 mm white; 10011B11511</t>
  </si>
  <si>
    <t>Adjustable Y wire suspension set S12Y3, L1500 mm white cap; 10001231501</t>
  </si>
  <si>
    <t>E.1.03</t>
  </si>
  <si>
    <t>Viseča okrogla svetilka, LED PCB max 15W, min 1100 Lm,3000°K, cri90, optika mikroprizmatika PMMA,  ohišje aluminij, Matte green barva, obešala tip Y,  IP43, cca d 300 x 83 mm. Spuščeno na cca 2,5 m</t>
  </si>
  <si>
    <r>
      <rPr>
        <b/>
        <sz val="10"/>
        <rFont val="Arial Nova Light"/>
        <family val="2"/>
        <charset val="238"/>
      </rPr>
      <t>Generalne lastnosti:</t>
    </r>
    <r>
      <rPr>
        <sz val="10"/>
        <rFont val="Arial Nova Light"/>
        <family val="2"/>
        <charset val="238"/>
      </rPr>
      <t xml:space="preserve">
jamstvo min. 7 let,  življenjska doba min.50.000h L90 B10 pri 35°C, CRI min 80, McAdams max 3, izjava o ustreznosti evropskim predpisom in standardom, dobavljivost delov 10 let . Kjer je drugače, je opisano pri svetilki.</t>
    </r>
  </si>
  <si>
    <t>Intra Lona C/S 300 h85 DPR 1150 lm 13 W 930 DALI IP43 matte green pine/matte white; 180112R110BZ</t>
  </si>
  <si>
    <t>Adjustable Y wire suspension set S12Y3 L1500 mm white cap; 10001231501</t>
  </si>
  <si>
    <t>Krmilnik Dali za vgradnjo v dozo-po enega zaa svetilke  na mizah in na prehodu; Osram PCU TW Dali</t>
  </si>
  <si>
    <t>E.1.04</t>
  </si>
  <si>
    <t>Nadometna svetilka, LED COB, max 7W, min 600 Lm, 3000°K, optika difuzna-polprosojni PMMA, Dali, ohišje kovinski valj. Barva concrete, IP43 cca d 110 x 85 mm.</t>
  </si>
  <si>
    <t>Nola C RG SOP 600 lm 7 W 930 FO IP43 matte concrete grey/matte white. Artikel št.:1829241F2JB</t>
  </si>
  <si>
    <t>E.1.05</t>
  </si>
  <si>
    <t>Intra Rynk Ovo 1200 SOP 3100+2300 lm 88 W 24 V 930 brushed gold with susp 1500 mm white cable 16414020611M -LG</t>
  </si>
  <si>
    <t>Ceiling cup RD 250 B1G with bottom exit D250 mm 24V 100W DALI white; 109K1580001</t>
  </si>
  <si>
    <t>E.1.06</t>
  </si>
  <si>
    <t>Viseča  svetilka v oblik valja, LED PCB max 8W, min 400 Lm,3000°K, cri&gt;90, optika 30,  ohišje aluminij, °črna barva,  d 45 x 300, puščeno na cca 2 m.
Nastaviti krmiljenje na cca 150 mA</t>
  </si>
  <si>
    <t>Intra Pipes S 45 DECO 740-880 lm 8-10 W 200-250 mA 39 V 930 30° black with with black cable 1500 mm 13053983T020F00</t>
  </si>
  <si>
    <t>Ceiling cup RD 134 1x100-600mA FO matte black 109R41N000D</t>
  </si>
  <si>
    <t>Driver PF22 22W 125-500mA max.44V FO; 702120264</t>
  </si>
  <si>
    <t xml:space="preserve">Nadometna svetilka Z 2 REFLEKORČKOMAA, 2 X LED COB, max 13 W, min 900 Lm, 3000°K, optika 30°,  ohišje AL. Barva BELA, IP43 cca 284 X 36 X 136 </t>
  </si>
  <si>
    <t>Atos CL 32A double 940 lm 13 W 930 30° FO IP20 white. Artikel št.:1931715T241</t>
  </si>
  <si>
    <t>E.1.07</t>
  </si>
  <si>
    <t>E.1.08</t>
  </si>
  <si>
    <t>Industrijska svetilka, LED PCB, 4000°K, max 31 W min 3500 lm, ohišje polikarbonat, 1277 x 101 x 84 mm 5700 3800 lm 31 W 940 FO 101x1277mm IP66 Artikel št.:15711416000</t>
  </si>
  <si>
    <t>E.1.09</t>
  </si>
  <si>
    <t xml:space="preserve"> Zasilna svetilka z lastnim akumulatorjem za nadometno stropno ali zidno montažo, z optiko prilagojeno za pokrivanje velikih površin in certifikatom ENEC. Opremljena s sistemom za samotestiranje, stopnja zaščite IP40, delovanje v pripravnem ali stalnem spoju, z izhodno močjo svetlobe, ki ni manjša od 400 lm, avtonomija 1,5h, dimenzije: 292x111x40 mm. Komplet z montažnim priborom.
Kot npr. oz. enakovredno: Eaton NexiTech LED NEXI400-AT</t>
  </si>
  <si>
    <t>EM06 Piktogramska nalepka DOL, skladna z ISO7010, razpoznavnost 20m. Kot npr. oz. enakovredno: Eaton SafeLite SL24A</t>
  </si>
  <si>
    <t>E.1.10</t>
  </si>
  <si>
    <t>Meritve varnostne razsvetljave s strani pooblašč. org.in izdaja ustreznih potrdil</t>
  </si>
  <si>
    <t>E.1.11</t>
  </si>
  <si>
    <t xml:space="preserve">Drobni material </t>
  </si>
  <si>
    <t>E.1.12</t>
  </si>
  <si>
    <t>Transport in manipulativni stroški, meritve</t>
  </si>
  <si>
    <t>%</t>
  </si>
  <si>
    <t>E.2.01</t>
  </si>
  <si>
    <t>Kabel s Cu vodniki - 1kV položen v  zaščitne inst. cevi</t>
  </si>
  <si>
    <t>PP00-Y 5x25+1,5 (NAYY-J)</t>
  </si>
  <si>
    <t>PP00-Y 5x16 (NYY-J)</t>
  </si>
  <si>
    <t>PP00-Y 5x10 (NYY-J)</t>
  </si>
  <si>
    <t>PP00-Y 5x6 (NYY-J)</t>
  </si>
  <si>
    <t>PP00-Y 5x4 (NYY-J)</t>
  </si>
  <si>
    <t>PP00-Y 5x2,5 (NYY-J)</t>
  </si>
  <si>
    <t>PP00-Y 3x 2,5 (NYY-J)</t>
  </si>
  <si>
    <t>PP00-Y 5x1,5 (NYY-J)</t>
  </si>
  <si>
    <t>PP00-Y 3 x 1.5 (NYM-J)</t>
  </si>
  <si>
    <t>PP-Y 4 x 1.5 (NYM-J)</t>
  </si>
  <si>
    <t>IY.St Y 2X2X0,6</t>
  </si>
  <si>
    <t>m</t>
  </si>
  <si>
    <t>E.2.02</t>
  </si>
  <si>
    <t>Kabelska polica iz perforirane pocinkane plocevine, komplet z obešalnim, pritrdilnim priborom in pokrovi širine:</t>
  </si>
  <si>
    <t>50mm</t>
  </si>
  <si>
    <t>100mm</t>
  </si>
  <si>
    <t>200mm</t>
  </si>
  <si>
    <t>E.2.03</t>
  </si>
  <si>
    <t>Instalacijska plasticni kanali, polozena nadometno,komplet z razvodnimi dozami, pritrdilnim materialom</t>
  </si>
  <si>
    <t>30x20 mm</t>
  </si>
  <si>
    <t>60x40 mm</t>
  </si>
  <si>
    <t>Instalacijska plasticna cev, polozena nadometno,komplet z z razvodnimi dozami, pritrdilnim materialom</t>
  </si>
  <si>
    <t>E.2.04</t>
  </si>
  <si>
    <t>PN raznih dimenzij</t>
  </si>
  <si>
    <t>Gibljiva zaščitna plastična cev, ojačena za beton</t>
  </si>
  <si>
    <t>fi13 mm</t>
  </si>
  <si>
    <t>PT-5F fi16 mm</t>
  </si>
  <si>
    <t>PT-8  fi26 mm</t>
  </si>
  <si>
    <t>E.2.05</t>
  </si>
  <si>
    <t>E.2.06</t>
  </si>
  <si>
    <t>Nadometno stikalo, 250 V, 10A, IP-44 ,komplet                   ( npr.TEM- MODUL LINE)</t>
  </si>
  <si>
    <t>navadno</t>
  </si>
  <si>
    <t>serijsko</t>
  </si>
  <si>
    <t xml:space="preserve">tipkalo   </t>
  </si>
  <si>
    <t>Senzor gibanja IR IS 345-R on/off COM1 -STEINEL</t>
  </si>
  <si>
    <t>E.2.07</t>
  </si>
  <si>
    <t>Pisarniški   Zidni parap. Kanal "ELBA",2delni,                     
npr. AT-EPK 130x72mm RAL9010,
komplet s  pregradami 
napajanje, pokrovom, končnimi elementi,
montaža na steno,
ožičenje in priklop vtičnic, oznake vtičnic.</t>
  </si>
  <si>
    <t>Vtičnica šuko za p/o vgradnjo v parap.kanal, 16A/230V"TEM"
vijačna priključitev vodnikov, usklajena s serijo
stikal za luči,meh.blokada proti dvojnem vtiku,</t>
  </si>
  <si>
    <t>E.2.08</t>
  </si>
  <si>
    <t>3XDVOJNA bela  - mrežna</t>
  </si>
  <si>
    <t>DVOJNA bela  - mrežna</t>
  </si>
  <si>
    <t>*komun. Vtič - v poglavju  šibki tok</t>
  </si>
  <si>
    <t>Vtičnica šuko za p/o vgradnjo, 16A/230V"TEM"
vijačna priključitev vodnikov, usklajena s serijo
stikal za luči,meh.blokada proti dvojnem vtiku,</t>
  </si>
  <si>
    <t>E.2.09</t>
  </si>
  <si>
    <t>bela  - mrežna</t>
  </si>
  <si>
    <t>E.2.10</t>
  </si>
  <si>
    <t xml:space="preserve">Vtičnica podometna s pokrovom,IP-44 /230V 16A </t>
  </si>
  <si>
    <t xml:space="preserve">SOS SISTEM(npr. Urmet) </t>
  </si>
  <si>
    <t>SOS Kit sestavljen iz 1x modul z potezno vrvico (optična signalizacija, montaža v podometno dozo tip 503) in 1x  SOS modul notranji (javljanje alarma, montaža v podometno dozo tip 503, napajanje 230Vac, integriran pomnilnik, baterija za 24h pripravljenost, 1 vhod za priklop javljalnika poplave, 1 vhod za priklop reseta, integriran zvočnik in vizualna signalizacija alarma)</t>
  </si>
  <si>
    <t>E.2.11</t>
  </si>
  <si>
    <t>Akustično/svetlobni SOS modul za dodatno signalizacijo alarma, napajanje 12Vdc, max. poraba 17mA, ohišje za dozo 503, dimenzije: 120x85x65mm</t>
  </si>
  <si>
    <t>E.2.12</t>
  </si>
  <si>
    <t>E.2.13</t>
  </si>
  <si>
    <t>Nadometna razvodna doza- komplet različnih dimenzij</t>
  </si>
  <si>
    <t>n/o -100 x 100 x 50 mm</t>
  </si>
  <si>
    <t>n/o -180 x 140 x 70 mm</t>
  </si>
  <si>
    <t>Vodnik P/F-Y za izenacevanje potencialov in povezavo kovinskih mas, polozen prosto ali uvlecen v predhodno polozene instalacijske cevi</t>
  </si>
  <si>
    <t>E.2.14</t>
  </si>
  <si>
    <t>P/F-Y 6 (HO7V-U)</t>
  </si>
  <si>
    <t>P/F-Y 16 (HO7V-U)</t>
  </si>
  <si>
    <t>E.2.15</t>
  </si>
  <si>
    <t>Povezava kovinskih mas z vodnikom za izenačevanje potencialov, komplet z ustreznimi objemkami in pritrdilnim materialom</t>
  </si>
  <si>
    <t>E.2.16</t>
  </si>
  <si>
    <t xml:space="preserve">Podometna doza za izenacevanje potencialov, komplet s Cu zbiralko in pritrdilnim materialom </t>
  </si>
  <si>
    <t>E.2.17</t>
  </si>
  <si>
    <t>E.2.18</t>
  </si>
  <si>
    <t>Prikljucek kabla s tremi ali štirimi vodniki porabnik-strojne instalacije</t>
  </si>
  <si>
    <t>stropna prez. enota  1.5i mmr</t>
  </si>
  <si>
    <t>obtočna črpalka  1.5i mmr</t>
  </si>
  <si>
    <t>zunanja top.črp.WH-WXG20 5x4  mmr</t>
  </si>
  <si>
    <t>notr.enota WH-CME 8L</t>
  </si>
  <si>
    <t>zalogovnik. 5x4i mmr</t>
  </si>
  <si>
    <t>el. Radiator</t>
  </si>
  <si>
    <t>bojler</t>
  </si>
  <si>
    <t>klimat systemair kpl.</t>
  </si>
  <si>
    <t>E.2.19</t>
  </si>
  <si>
    <t>Prikljucek kabla s tremi ali štirimi vodniki porabnik - skladno s tehnol. Načrtom kuhinje</t>
  </si>
  <si>
    <t>E.2.20</t>
  </si>
  <si>
    <t>E.2.21</t>
  </si>
  <si>
    <t>E.2.22</t>
  </si>
  <si>
    <t>E.2.23</t>
  </si>
  <si>
    <t>E.2.24</t>
  </si>
  <si>
    <t xml:space="preserve">Priključitev stikalnih blokov kpl. </t>
  </si>
  <si>
    <t>Razna nepredvidena dela - demontaža obstoječih instalacij</t>
  </si>
  <si>
    <t>ur</t>
  </si>
  <si>
    <t>Prikljucek kabla v PMO</t>
  </si>
  <si>
    <t>Zarisovanje, funkcionalni preizkus, instalacijske meritve in spušcanje v pogon (A-testi, izjave, navodila)</t>
  </si>
  <si>
    <t>Transport in manipulacijski stroški</t>
  </si>
  <si>
    <t>E.2.25</t>
  </si>
  <si>
    <t>Drobni material</t>
  </si>
  <si>
    <t>Razdelilniki so tipske izvedbe opremljeni z zbiralkami, V.S., kljuc., sestavljeni, oziceni, preizkušeni</t>
  </si>
  <si>
    <t>E.3.01</t>
  </si>
  <si>
    <t>E.3.02</t>
  </si>
  <si>
    <t>E.3.03</t>
  </si>
  <si>
    <t>E.3.04</t>
  </si>
  <si>
    <t>E.3.05</t>
  </si>
  <si>
    <t>E.3.06</t>
  </si>
  <si>
    <t xml:space="preserve">Razdelilnik PMO obstoječa s novimi </t>
  </si>
  <si>
    <t xml:space="preserve">3f.  Števec skladno s zah. "SOD0"  npr. ZMXi320CQU1L1D3 5-100A, 3x230/400V,   G3-PLC Landis+Gyr  </t>
  </si>
  <si>
    <t xml:space="preserve">NV varov. Vložki 3x35A 3x63A </t>
  </si>
  <si>
    <t>Razdelilnik R-1 sestavljen iz tipske n/o omare dim.700x700x20mm, IP-44,(npr."GEWISS) GW47082 s sledečo opremo:</t>
  </si>
  <si>
    <t>Prenapetostni odvodniki 0,4 kV/2,5 kA, 2.stopnja</t>
  </si>
  <si>
    <t xml:space="preserve"> 3XPZHII V3+1/275/50, 15/30 kA, razred C </t>
  </si>
  <si>
    <t>inst. odklopnik ST 68/C6..25 A, 1.p</t>
  </si>
  <si>
    <t>inst. odklopnik ST 68/C6..63 A, 3.p</t>
  </si>
  <si>
    <t xml:space="preserve">Stikalo 40A,400V / 4.p </t>
  </si>
  <si>
    <t>Vgrad. Svetilka. SS 220</t>
  </si>
  <si>
    <t>Razdelilnik R-2 sestavljen iz tipske n/o omare dim.700x1100x200mm, IP-44,(npr."GEWISS) GW47082 s sledečo opremo:</t>
  </si>
  <si>
    <t>komb. Zašč.stikalo KZS68-16A Idif.30mA</t>
  </si>
  <si>
    <t xml:space="preserve">Stikalo 100A,400V / 4.p </t>
  </si>
  <si>
    <t>Razdelilnik R-1KL sestavljen iz tipske n/o omare dim.12M s sledečo opremo:</t>
  </si>
  <si>
    <t xml:space="preserve">Stikalo 25A,400V / 4.p </t>
  </si>
  <si>
    <t>Razdelilnik R-2KL sestavljen iz tipske n/o omare dim.36M s sledečo opremo:</t>
  </si>
  <si>
    <t>Razdelilnik R-2KL sestavljen iz tipske n/o omare dim.12M s sledečo opremo:</t>
  </si>
  <si>
    <t>E.4.01</t>
  </si>
  <si>
    <t>ŠIBKI TOK - INŠTALACIJA ZA TELEFON, RAČUNALNIKE - IKS (Dobava, montaža, preizkus)</t>
  </si>
  <si>
    <t xml:space="preserve">Priključitev iz  omrežja OŠO kpl. po ponudbi TELEKOM - GVO </t>
  </si>
  <si>
    <t>E.4.02</t>
  </si>
  <si>
    <t>E.4.03</t>
  </si>
  <si>
    <t>Kabel (PO PONUDBI TELEKOM ) npr. ; Optični 04x08 Singlemode Duct Grade UNI Leviton , 4 žilni, 8 µm, Singlemodni , za notranjo in zunanjo uporabo , z 2,90mm debelo oblogo z gelom Odporen do pritiska 2000 N,
Odporen na udarce do 15 Nm, Število zasukov do 5 obratov/meter
Požarna skladnost IEC 60332-1</t>
  </si>
  <si>
    <t>Komun.kabel U/UTP   Kat.6, 4x2xAWG23/1, 300MHz, LS0H, moder</t>
  </si>
  <si>
    <t>E.4.04</t>
  </si>
  <si>
    <t>CEV IZOLACIJSKA CEV PN fi16</t>
  </si>
  <si>
    <t>Dobava, montaža in priklop dvojne komunikacijske vtičnice pod kotom 45 stopinj, s protiprašnim pokrovčkom, UTP cat. 6A, z dvema konektorjema cat. 6A 2xRJ45, bela, komplet z dozo in okvirjem, primerno za podometno montažo, nadometno montažo ali za montažo v parapetni kanal</t>
  </si>
  <si>
    <t>E.4.05</t>
  </si>
  <si>
    <t>E.4.06</t>
  </si>
  <si>
    <t xml:space="preserve">Dobava, montaža in priklop enojne komunikacijske vtičnice pod kotom 45 stopinj, s protiprašnim pokrovčkom, UTP cat. 6A, z enim konektorjem cat. 6A 1xRJ45, bela, komplet z dozo in okvirjem, primerno za podometno montažo, nadometno montažo ali za montažo v parapetni kanal </t>
  </si>
  <si>
    <t>E.4.07</t>
  </si>
  <si>
    <t>Komunikacijska Mrežna omara KV-1,  19 inch, DW Monoblock Š600 V900 G595 19" 18HE</t>
  </si>
  <si>
    <t xml:space="preserve">kpl. s   patc panel,napaj.,povez.kabli -kpl.  </t>
  </si>
  <si>
    <t>Delilnik kategorije 6A za S-FTP komunikacijske kable
24xRJ45, cat 6A, sistemska garancija 15let na celotni IKT sistem.</t>
  </si>
  <si>
    <t>Optični panel single mode vsaj 8x LC</t>
  </si>
  <si>
    <t xml:space="preserve">priključni kabel UTP cat. 6A, 2xRJ45, 2m </t>
  </si>
  <si>
    <t>Napajalna letev 19« vsaj 6X 230V priklop na UPS</t>
  </si>
  <si>
    <t>*aktivna oprema ni predmet projekta</t>
  </si>
  <si>
    <t>E.4.08</t>
  </si>
  <si>
    <t xml:space="preserve">Komunikacijska omara KV-2, 12HE, višina 650 mm, širina 380 mm, globina 180 mm (npr. Schrack DW4HE222), kpl. s  patch panelom 1x24, RJ-45 cat 6   </t>
  </si>
  <si>
    <t>E.4.09</t>
  </si>
  <si>
    <t>Izvedba meritev univerzalnega ožičenja kategorije 6A in izdelava merilnih protokolov (povezav vtičnica - KV)</t>
  </si>
  <si>
    <t>E.4.10</t>
  </si>
  <si>
    <t xml:space="preserve">Pridobitev sistemske garancije za vso pasivno kabelsko </t>
  </si>
  <si>
    <t>E.4.11</t>
  </si>
  <si>
    <t>Infrastrukturo tipa UTP cat. 6A v trajanju vsaj 15 let</t>
  </si>
  <si>
    <t>Zarisovanje, funkcionalni preizkus,  spušcanje v pogon (A-testi, izjave, navodila,)</t>
  </si>
  <si>
    <t>E.4.12</t>
  </si>
  <si>
    <t>drobni montazni material, transport in manipulacijski stroški</t>
  </si>
  <si>
    <t>E.4.13</t>
  </si>
  <si>
    <t>CENA VSEBUJE:</t>
  </si>
  <si>
    <t>Dobava, montaža, prevozi vnos materiala in opreme, iznos in odvoz embalaže.
Vsi manipulativni in njim sorodni stroški ter režijski stroški gradbišča.
Ves drobni montažni, pritrdilni in spojni ter tesnilni material, potreben za izvedbo posamezne postavke.
Zarisovanje in  vsklajevanje z ostalimi izvajalci del.
Zavarovanje, vsa pripravljalna, zaključna in njim sorodna dela.
Vsa začasna morebitno potrebna zaščitna obbetoniranja instalacij.
Vsa dokazna dokumentacija (meritve, a – testi, garancijski listi, izjave o skladnosti itd), prevedena v slovenski jezik, navodila za vzdrževanje .
Poizkusni zagon naprav in funkcionalna predaja naprav uporabniku.
Vris vseh sprememb med gradnjo v PZI projekt (podlage za izdelavoPID), najkasneje 30 dni pred tehničnim pregledom objekta.</t>
  </si>
  <si>
    <t>STROJNE INSTALACIJE</t>
  </si>
  <si>
    <t xml:space="preserve">INTERNA VODOINSTALACIJA </t>
  </si>
  <si>
    <t>OGREVANJE IN HLAJENJE</t>
  </si>
  <si>
    <t>PREZRAČEVANJE</t>
  </si>
  <si>
    <t xml:space="preserve">INTERNA VODOINSTALACIJA  </t>
  </si>
  <si>
    <t xml:space="preserve">F.1   </t>
  </si>
  <si>
    <t xml:space="preserve">F.3 </t>
  </si>
  <si>
    <t>F.1.</t>
  </si>
  <si>
    <t>F.1.01</t>
  </si>
  <si>
    <t>Dozirna mehčalna in filterska naprava za pripravo tople sanitarne vode proizvod npr. MAK CMC ali MESEC za maksimalni pretok 0,5..5,0 m3/h (trenutni pretok) z dozirno črpalko, sesalno garnituro z nivojskim stikalom, komplet s posodo 25 litrov, dozirnim ventilom in vodomerom ter s filterno grupo,  z dobavo in montažo in zagonom, kot npr.CMC PRODOS vel.3</t>
  </si>
  <si>
    <t>F.1.02</t>
  </si>
  <si>
    <t>Priključitev pomivalnega stroja (p-b6) in (p-e7) ter mehčalca (p-b6.1) in (p-e7.1) vgrajenega v kuhinjsko linijo, priključek HV DN15 in odtok OV22, komplet z veznim in pritrdilnim materialom, z dobavo in montažo</t>
  </si>
  <si>
    <t>dobava uporabnik</t>
  </si>
  <si>
    <t>montaža</t>
  </si>
  <si>
    <t>F.1.03</t>
  </si>
  <si>
    <t>Priključitev pomivanega korita (p-b5), (p-c2), (p-e6) po izbiri uporabnika vgrajenega v kuhinjsko linijo, priključek HV DN15 in odtok OV50, komplet z veznim in pritrdilnim materialom, z dobavo  in montažo</t>
  </si>
  <si>
    <t>F.1.04</t>
  </si>
  <si>
    <t>Priključitev mešalne baterije po izbiri uporabnika (p-b5.1), (p-c2.1), (p-e6.1), priključek HV in TV DN15, kotnimi oz. podometnimi ventili, komplet z veznim in pritrdilnim materialom, z dobavo  in montažo</t>
  </si>
  <si>
    <t>F.1.05</t>
  </si>
  <si>
    <t>Priključitev parno konvekcijske peči (p-d2), priključek HV DN15 in odtok OV50, komplet z veznim in pritrdilnim materialom, z dobavo  in montažo</t>
  </si>
  <si>
    <t>F.1.06</t>
  </si>
  <si>
    <t>Priključitev inox izlivne školjke in umivalnika (k-b.1), priključek HV DN20 in odtok OV100, komplet z veznim in pritrdilnim materialom, z dobavo  in montažo</t>
  </si>
  <si>
    <t>F.1.07</t>
  </si>
  <si>
    <t>Priključitev inox umivalnika za roke (p-c1), priključek HV DN15 in odtok OV50, komplet z veznim in pritrdilnim materialom, z dobavo  in montažo</t>
  </si>
  <si>
    <t>F.1.08</t>
  </si>
  <si>
    <r>
      <t xml:space="preserve">Umivalnik iz bele fajančevine (model </t>
    </r>
    <r>
      <rPr>
        <b/>
        <sz val="10"/>
        <rFont val="Arial Nova Light"/>
        <family val="2"/>
        <charset val="238"/>
      </rPr>
      <t>po izbiri arhitekta</t>
    </r>
    <r>
      <rPr>
        <sz val="10"/>
        <rFont val="Arial Nova Light"/>
        <family val="2"/>
        <charset val="238"/>
      </rPr>
      <t xml:space="preserve"> npr. CERAMICA DOLOMITE, CATALANO, HATRIA) komplet s pritrdilnim materialom, proizvod renomiranega proizvajalca - kv. razred 1A, z dobavo  in montažo, dim. 420 x 350</t>
    </r>
  </si>
  <si>
    <t>F.1.09</t>
  </si>
  <si>
    <t>F.1.11</t>
  </si>
  <si>
    <t>F.1.10</t>
  </si>
  <si>
    <t>F.1.12</t>
  </si>
  <si>
    <t>Umivalnik za invalide iz bele fajančevine (model po izbiri arhitekta oz. investitorja, proizvod renomiranega proizvajalca - kv. razred 1A kot npr. CERAMICA DOLOMITE, Ideal Standard Contur) komplet s pritrdilnim materialom in montažo po standardu SIST ISO 21542.</t>
  </si>
  <si>
    <t>Kristalno nagibno ogledalo za invalide z brušenimi robovi z inox obrobo renomiranega proizvajalca po izbiri arhitekta npr. CERAMICA DOLOMITE, Ideal Standard ali enakovredno dim 50x70cm, komplet s pritrdilnim  materialom, z dobavo in  in montažo po standardu SIST ISO 21542. (model po izbiri arhitekta oz. investitorja).</t>
  </si>
  <si>
    <t>Oprema v invalidskem stranišču se vgrajuje po standardu ISO SIT 21542.</t>
  </si>
  <si>
    <t>Komplet držal za invalide za montažo ob WC školjko - fiksno 60cm in gibljivo 75cm za montažo ob školjko, komplet s pritrdilnim  materialom, z dobavo in montažo po standardu SIST ISO 21542.</t>
  </si>
  <si>
    <t>WC konzolna školjka za invalide iz bele fajančevine z zadnjim iztokom komplet s plastificirano sedežno desko za invalide (model po izbiri arhitekta oz. investitorja proizvod renomiranega proizvajalca - kv. razred 1A npr. Ideal Standard Contour) komplet s pritrdilnim materialom  in montažo po standardu SIST ISO 21542.</t>
  </si>
  <si>
    <t xml:space="preserve">WC konzolna školjka iz bele fajančevine z zadnjim iztokom komplet s plastificirano težko sedežno desko (model po izbiri arhitekta oz. investitorja proizvod renomiranega proizvajalca - kv. razred 1A npr. CERAMICA DOLOMITE, CATALANO, HATRIA) komplet s pritrdilnim materialom </t>
  </si>
  <si>
    <t>F.1.13</t>
  </si>
  <si>
    <t>GEBERIT vgradni nizkomontažni izplakovalni kotliček komplet z nosilnim okvirjem za konzolno školjko, revizijsko  ploščo, s stensko ploščo za ročno aktiviranje s prednje strani, s kotnim ventilom, odtočnim kolenom ter pritrdilnim materialom, z dobavo in montažo</t>
  </si>
  <si>
    <t>F.1.14</t>
  </si>
  <si>
    <t>F.1.15</t>
  </si>
  <si>
    <t xml:space="preserve">Stenski pisoar, komplet z vezno cevko in sifonom, iz bele fajančevine (model po izbiri arhitekta oz. investitorja proizvod renomiranega proizvajalca - kv. razred 1A npr.  CATALANO), s pritrdilnim in tesnilnim materialom </t>
  </si>
  <si>
    <t>Tuš keramična kad dim.900x800 (preveriti dimenzije, model po izbiri arhitekta)  komplet z izlivnim sifonom za tuš in tesnilnim materialom</t>
  </si>
  <si>
    <t>F.1.16</t>
  </si>
  <si>
    <t xml:space="preserve">Aluminijasta ali inox tuš kabina oz. vrata, dim.uskladiti glede na velikost tuša z arhitektom višine 2000 po izbiri (tip in barva) z vrati in zasteklitvijo komplet s pritrdilnim materialom </t>
  </si>
  <si>
    <t>F.1.17</t>
  </si>
  <si>
    <t>Stenski PVC sifon DN 50 za pralni ali pomivalni stroj s kromirano ploščico komplet s tesnilnim materialom, z dobavo in montažo</t>
  </si>
  <si>
    <t>F.1.18</t>
  </si>
  <si>
    <t>F.1.19</t>
  </si>
  <si>
    <t>Talni inox pohodni sifon DN75 z rešetko dim.300x300 s tesnilnim materialom, z dobavo in montažo</t>
  </si>
  <si>
    <t>F.1.20</t>
  </si>
  <si>
    <t>Talni inox pohodni sifon DN75 z rešetko dim.200x200 s tesnilnim materialom, z dobavo in montažo</t>
  </si>
  <si>
    <t>Enoročna mešalna baterija renomiranega proizvajalca (po izbiri arhitekta npr. HANSGROHE, GROHE) za montažo na umivalnik, komplet s kotnimi ventili s filtrom, sifonom, s tesnilnim in pritrdilnim materialom, z dobavo in montažo</t>
  </si>
  <si>
    <t xml:space="preserve">Enoročna kirurška baterija renomiranega proizvajalca (po izbiri arhitekta npr. HANSGROHE, GROHE) za montažo na invalidski umivalnik z dolgim iztokom, komplet s kotnimi ventili s filtrom, sifonom, s tesnilnim in pritrdilnim materialom,  </t>
  </si>
  <si>
    <t>Enoročna mešalna baterija renomiranega proizvajalca (po izbiri arhitekta npr. HANSGROHE, GROHE) za tuš kad podometne izvedbe komplet s prho, z ustrezno konzolo, s tesnilnim in pritrdilnim materialom, z dobavo in montažo</t>
  </si>
  <si>
    <t>F.1.21</t>
  </si>
  <si>
    <t>F.1.22</t>
  </si>
  <si>
    <t>F.1.23</t>
  </si>
  <si>
    <t xml:space="preserve">Enoročna mešalna baterija renomiranega proizvajalca (po izbiri arhitekta npr. HANSGROHE, GROHE) stenske izvedbe za inox korito z daljšim iztokom, komplet s kotnimi s podometnimi ventili s filtrom, sifonom, s tesnilnim in pritrdilnim materialom,  </t>
  </si>
  <si>
    <t xml:space="preserve">Enoročna mešalna baterija renomiranega proizvajalca (po izbiri uporabnika) s podaljšano cevjo za pranje večjih loncev s tuš ročko, komplet s kotnimi s podometnimi ventili s filtrom, sifonom, s tesnilnim in pritrdilnim materialom,  </t>
  </si>
  <si>
    <t>F.1.24</t>
  </si>
  <si>
    <t>F.1.25</t>
  </si>
  <si>
    <t>Elektronska senzorska armatura za pisoar proizvod renomiranega proizvajalca, npr. ELMER, komplet z elektromagnetnim ventilom, s transformatojem, avtomatiko za krmiljenje in nastavitev s podometno dozo in dekorativno inox ploščo, s priključno arm</t>
  </si>
  <si>
    <t>Kromirana pipa s teflonskim tesnenjem in nastavkom za fleksibilno cev s tesnilnim materialom, z dobavo in montažo
(pralni stroj, ledomat, kavomat in za čiščenje)</t>
  </si>
  <si>
    <t>DN15</t>
  </si>
  <si>
    <t>Etažer iz bele fajančevine komplet s pritrdilnim materialom, z dobavo in montažo</t>
  </si>
  <si>
    <t>Kristalno ogledalo z brušenimi robovi z inox obrobo renomiranega proizvajalca po izbiri dim. 60X60 cm komplet s pritrdilnim  materialom, z dobavo in montažo</t>
  </si>
  <si>
    <t>Držalo za ROLO toaletni papir komplet s pritrdilnim materialom, z dobavo in montažo</t>
  </si>
  <si>
    <t>F.1.26</t>
  </si>
  <si>
    <t>F.1.27</t>
  </si>
  <si>
    <t>F.1.28</t>
  </si>
  <si>
    <t>F.1.29</t>
  </si>
  <si>
    <t>F.1.30</t>
  </si>
  <si>
    <t>Kromirana ali inox kaseta s ščetko za čiščenje WC školjke komplet s pritrdilnim materialom, z dobavo in montažo</t>
  </si>
  <si>
    <t xml:space="preserve">Koš za odpadke s pokrovom in PVC vložkom komplet z dobavo  </t>
  </si>
  <si>
    <t>F.1.31</t>
  </si>
  <si>
    <t>F.1.32</t>
  </si>
  <si>
    <t>Kaseta za papirne brisače komplet s pritrdilnim materialom, z dobavo in montažo</t>
  </si>
  <si>
    <t>Tlačni bojler za toplo sanitarno vodo kot npr. Gorenje   volumna 5 litrov, komplet z dekorativnim in izolacijskim plaščem, z električnim grelcem 2 kW, termostatom, termometrom, z dobavo in montažo</t>
  </si>
  <si>
    <t>Kombinirani varnostno-nepovratni ventil za vodo z vzmetjo s tlakom odpiranja p=6 bar s tesnilnim materialom, z dobavo in montažo</t>
  </si>
  <si>
    <t>DN 15</t>
  </si>
  <si>
    <t>DN 20</t>
  </si>
  <si>
    <t>Krogelni ventil s teflonskim tesnenjem z navojnimi priključki in ročico s tesnilnim in pritrdilnim materialom, z dobavo in montažo</t>
  </si>
  <si>
    <t>F.1.33</t>
  </si>
  <si>
    <t>F.1.34</t>
  </si>
  <si>
    <t>F.1.35</t>
  </si>
  <si>
    <t>F.1.36</t>
  </si>
  <si>
    <t>Krogelni ventil z izpustno pipico s teflonskim tesnenjem z navojnimi priključki in ročico s tesnilnim in pritrdilnim materialom, z dobavo in montažo</t>
  </si>
  <si>
    <t>DN25 (ø33,7 x 3,25)</t>
  </si>
  <si>
    <t xml:space="preserve">Ravna sistemska cev GEBERIT Mapress iz nerjavnega jekla (CrNiMo 1.4401po EN 10088) dobavljena v kosih dolžine 6m, komplet s spojnimi press fitingi z ustreznimi gumi tesnili in z ustreznimi spojkami, odvzemi, koleni, redukcijami s spojkami in razcepi, z dodatkom za razrez, proizvod priznanega proizvajalca (izvajalec mora predložiti certifikat za material cevi, spojnega materiala in opreme ter spričevalo o usposobljenosti za izvajanje instalacij)    </t>
  </si>
  <si>
    <t>komplet s fitingi za spajanje in izvedbo priključkov, s tesnilnim materialom, z dobavo in montažo - izolirana z celično zaprto izolacijo za hladno vodo deb 19mm, kot npr. Armaflex</t>
  </si>
  <si>
    <t xml:space="preserve">DN25 (ø28 x 1,5)  </t>
  </si>
  <si>
    <t xml:space="preserve">DN20 (ø22 x 1,0)  </t>
  </si>
  <si>
    <t xml:space="preserve">DN15 (ø18 x 1,0)  </t>
  </si>
  <si>
    <t>F.1.37</t>
  </si>
  <si>
    <t>F.1.38</t>
  </si>
  <si>
    <t>F.1.39</t>
  </si>
  <si>
    <t>F.1.40</t>
  </si>
  <si>
    <t>F.1.41</t>
  </si>
  <si>
    <t>F.1.42</t>
  </si>
  <si>
    <t>F.1.43</t>
  </si>
  <si>
    <t>Večplastna alumplast cev (pet plasti PE-X/Al) po DVGW DW-8501AT2302 za tlak 10 bar pri 95°C, dobavljena v kolutu in s toplotno predizolacijo, skupaj s fazonskimi kosi za press-spajanje s kleščami za hladno sanitarno vodo za razvod v predelnih stenah in tlaku,  predizolirana s tanko izolacijo 10mm, komplet s fazonskimi kosi za spajanje in za izvedbo priključkov, z dobavo in montažo</t>
  </si>
  <si>
    <t xml:space="preserve">DN15 </t>
  </si>
  <si>
    <t xml:space="preserve">DN20 </t>
  </si>
  <si>
    <t xml:space="preserve">DN25 </t>
  </si>
  <si>
    <t>Večplastna alumplast cev (pet plasti PE-X/Al) po DVGW DW-8501AT2302 za tlak 10 bar pri 95°C, dobavljena v kolutu in s toplotno predizolacijo, skupaj s fazonskimi kosi za press-spajanje s kleščami za toplo sanitarno vodo za razvod v predelnih stenah in tlaku,  predizolirana s tanko izolacijo 13mm, komplet s fazonskimi kosi za spajanje in za izvedbo priključkov, z dobavo in montažo</t>
  </si>
  <si>
    <t xml:space="preserve">PP odtočna cev renomiranega proizvajalca komplet s fazonskimi kosi za spajanje in izvedbo priključkov, s tesnilnim materialom (gumi tesnila, kalijeva mast) ter držali, z dobavo in montažo </t>
  </si>
  <si>
    <t xml:space="preserve">DN50 </t>
  </si>
  <si>
    <t xml:space="preserve">DN75 </t>
  </si>
  <si>
    <t xml:space="preserve">DN110 </t>
  </si>
  <si>
    <t xml:space="preserve">DN125 </t>
  </si>
  <si>
    <t>PE odtočna troplastna cev renomiranega proizvajalca npr.POLOKAL 3S z garantirano dušitvijo zvoka za izvedbo vertikal in vidnega razvoda, komplet s fazonskimi kosi za spajanje in izvedbo priključkov, s tesnilnim materialom (gumi tesnila, kalijeva mast) ter držali, z dobavo in montažo</t>
  </si>
  <si>
    <t>Tipsko montažno črpališče - montaža na tla za školjko trokadera, kot npr. JUNG tip WCfix 260V oz. enakovredno, za prečrpavanje fekalnih vod, s črpalko za fekalije:
Vv=100 lit/min; H=3,5 mVS
Pel=0,25kW; 230V
dim. 547x171x275mm
dovodna cev 1xø110; 1xø50
odvodna tlačna cev 1xø50                                       tlačna cev 1xPP40
komplet z nivojnimi stikali, z nepovratnim in zapornim ventilom, s krmilno omarico in ožičenjem, z dobavo in montažo</t>
  </si>
  <si>
    <t xml:space="preserve">PP tlačna cev renomiranega proizvajalca komplet z elektrovarilnimi fazonskimi kosi za spajanje ter držali, z dobavo in montažo </t>
  </si>
  <si>
    <t>Tipski izločevalec maščob iz PE-HD za vgradnjo v zemljo, kot npr. ACO Lipumax P-B velikosti NS2 oz. enakovredno, dim ø1320x1370 z usedalnikom volumna 270 litrov maščobe (skupne prostornine 720 litrov), kapacitete 2 l/s, s pokrovom za vgradnjo v pločnik  ter s priključki dovod odvod ø110
komplet z dobavo in montažo</t>
  </si>
  <si>
    <t>Dezinfekcija omrežja z bateriološkim izvidom po opravljenem klornem šoku in izpiranje</t>
  </si>
  <si>
    <t>ocenjeno</t>
  </si>
  <si>
    <t>F.1.44</t>
  </si>
  <si>
    <t>F.1.45</t>
  </si>
  <si>
    <t>F.1.46</t>
  </si>
  <si>
    <t>F.1.47</t>
  </si>
  <si>
    <t>Gasilni aparat za gašenje s suhim prahom S-6 s konzolo za pritrditev na steno
(predhodno preveriti, če jih dobavi NLB)</t>
  </si>
  <si>
    <t>Pripravljalna in zaključna dela, tlačni preizkus</t>
  </si>
  <si>
    <t>Splošni in transportni stroški</t>
  </si>
  <si>
    <t>F.1.48</t>
  </si>
  <si>
    <t>F.1.49</t>
  </si>
  <si>
    <t>F.1.50</t>
  </si>
  <si>
    <r>
      <t xml:space="preserve">Pocinkana navojna cev po DIN 2441 komplet s fitingi za spajanje in izvedbo priključkov, s tesnilnim materialom, z dobavo in montažo - </t>
    </r>
    <r>
      <rPr>
        <b/>
        <sz val="10"/>
        <rFont val="Arial Nova Light"/>
        <family val="2"/>
        <charset val="238"/>
      </rPr>
      <t>izolirana s tanko izolacijo za hladno vodo</t>
    </r>
  </si>
  <si>
    <t xml:space="preserve">OGREVANJE in HLAJENJE </t>
  </si>
  <si>
    <t xml:space="preserve">F.2 </t>
  </si>
  <si>
    <t>F.2.01</t>
  </si>
  <si>
    <r>
      <t xml:space="preserve">Modularna reverzibilna toplovodna črpalka zrak/voda </t>
    </r>
    <r>
      <rPr>
        <b/>
        <sz val="10"/>
        <rFont val="Arial Nova Light"/>
        <family val="2"/>
        <charset val="238"/>
      </rPr>
      <t>PANASONIC tip AQUAREA T-CAP Bi-Bloc serije M</t>
    </r>
    <r>
      <rPr>
        <sz val="10"/>
        <rFont val="Arial Nova Light"/>
        <family val="2"/>
        <charset val="238"/>
      </rPr>
      <t xml:space="preserve">, sestavljena iz: </t>
    </r>
  </si>
  <si>
    <t xml:space="preserve">Enota zajema zrak iz zadnje in bočne ploskve, ki ga po toplotni izmenjavi energije s pomočjo ventilatorjev odvaja v okolico naprave skozi zaščitno rešetko na sprednji strani. </t>
  </si>
  <si>
    <t xml:space="preserve">Toplotna črpalka ohranja nominalno zmogljivost naprave do zunanje temperature zraka Tz = - 20°C. </t>
  </si>
  <si>
    <t xml:space="preserve">Ohišje zunanje enote je grajeno za zaščito pred vremenskimi vplivi in pojavi ter je obarvano v antracit sivi barvi RAL 7016. </t>
  </si>
  <si>
    <t>Zmogljivost ogrevanja (Tz= +7°C / Tv= +35°C): 20,00 kW / COP 4,80</t>
  </si>
  <si>
    <t xml:space="preserve">Zmogljivost hlajenja (Tz= +35°C / Tv= +7°C): 20,00 kW / EER 3,02 </t>
  </si>
  <si>
    <t xml:space="preserve">SCOP (Tv= +35°C / Tv= +35°C) (η,s %): 4,36 / 3,59 (171 / 141) </t>
  </si>
  <si>
    <t xml:space="preserve">Energijski razred (Tv= +35°C / Tv= +55°C): A+++ / A++ </t>
  </si>
  <si>
    <t xml:space="preserve">Električna napetost sistema: 400 V / 3F / 50Hz </t>
  </si>
  <si>
    <t xml:space="preserve">Priporočljiva dimenzija el.vodnika: 5 x 4.0 mm2 </t>
  </si>
  <si>
    <t xml:space="preserve">Zvočna moč pri delni obremenitvi: 62 dB (A) </t>
  </si>
  <si>
    <t xml:space="preserve">Dimenzije V x Š x G: 1645 x 1500 x 460 mm </t>
  </si>
  <si>
    <t xml:space="preserve">Masa: 240 kg </t>
  </si>
  <si>
    <t xml:space="preserve">Količina hladiva (R290) / CO2 ekv.: 2.6kg / 0,008 T </t>
  </si>
  <si>
    <t xml:space="preserve">Pretok vode L/min (ΔT = 5 K. 35 °C): 57,3 </t>
  </si>
  <si>
    <t xml:space="preserve">Dimenzije priključkov vodovodne instalacije: 1 ½ “ / 1 ½ “ </t>
  </si>
  <si>
    <t xml:space="preserve">Izstopna temperatura vode ogrevanje / hlajenje: </t>
  </si>
  <si>
    <t xml:space="preserve">25 ~ 75°C / 5  ~ 20°C </t>
  </si>
  <si>
    <t xml:space="preserve">V napravi je vgrajena primarna obtočna črpalka in varnostni ventil, vključno vsa potrebna varnostna in regulacijske avtomatika. </t>
  </si>
  <si>
    <t>Napravo je potrebno dobavti skupaj z nosilno kostrukcijo, za postavitev naprave na kovinski podest oz. betonski prefabricirani podstavki za postavitev na tla z gumi amortizerji</t>
  </si>
  <si>
    <t xml:space="preserve">Posebna dodatna oprema sistema: </t>
  </si>
  <si>
    <t xml:space="preserve">*lovilno korito za zbiranje kondenzata, vključno z elektro grelnim kablom poleženim v kondenzno posodo in sistem cevnega odvoda kondenzata. </t>
  </si>
  <si>
    <t xml:space="preserve">antibricaijski priključni element, vgrajen na predtočni in povratni prikjljuček. </t>
  </si>
  <si>
    <t xml:space="preserve">*antivibarcijski podstavek, za postavitev naprave na predpripravljeno podkonstrukcijo. </t>
  </si>
  <si>
    <t xml:space="preserve">Postavka zajema tudi, zagon, nastevaitev delovanja in parametrov, poučevanje osebja….. </t>
  </si>
  <si>
    <t xml:space="preserve">Ustreza npr. proizvod: Panasonic tip WH-WXG20ME8 </t>
  </si>
  <si>
    <t>kpl. z dobavo in kompletno montažo ter zagonom avtomatike</t>
  </si>
  <si>
    <t>F.2.02</t>
  </si>
  <si>
    <t xml:space="preserve">Na sprednji strani notranje enote je vgrajen optimiziran uporabniški vmesnik z LCD-zaslonom za nastavitev načina delovanja in krmiljenje vseh internih in eksternih elemenotov sistema toplotne črpalke zrak/voda. Regulator omogoča nastavitev delovanje sistema toplotne črpalke v načinu ogrevanja, hlajenja ter priprave sanitarne vode. </t>
  </si>
  <si>
    <t xml:space="preserve">Sistem omogoča z uporabo vgrajenega Aquarea Smart vmesnika popolni nadzor na daljavo ter z uporabo Servis Cloud storitve dostop servisne službe proizvajalca za pregled delovanja sistema na daljavo. </t>
  </si>
  <si>
    <t xml:space="preserve">Sistem omogoča, s pripadajočo zunanjo enoto Panasonic M generacije, ogrevanje do zunanje temperature zraka -28°C in zagotovljeno nazivno močjo sistema do zunanje temperature zraka -20°C ter pripravo tople santiarbe vode 75°C tudi pri -15°C zunanje temperature brez uporabe pomožnega električnega grelca. </t>
  </si>
  <si>
    <t xml:space="preserve">Dimenzije V x G x Š: 454 x 520 x 116 mm </t>
  </si>
  <si>
    <t xml:space="preserve">Teža: 7 kg </t>
  </si>
  <si>
    <t xml:space="preserve">Električna napetost enote: 400 V / 3F / 50Hz </t>
  </si>
  <si>
    <t xml:space="preserve">Povezovalni elektro vodnik do pripadajoče zunanje enote: 2 x 0.75 mm2 </t>
  </si>
  <si>
    <t xml:space="preserve">Namestitev naprave v prostor objekta. </t>
  </si>
  <si>
    <t xml:space="preserve">Postavka zajema vgradnjo, zagon in nastavitve. </t>
  </si>
  <si>
    <t xml:space="preserve">Ustreza npr. proizvod Panasonic, tip: WH-CME8 </t>
  </si>
  <si>
    <t>kpl. z dobavo in kompletno montažo, ožičenjem in povezavo tipal, črpalkin regulacijskih ventilov ter zagonom avtomatike</t>
  </si>
  <si>
    <t>Dobava in montaža električnega grelca 9kW/400V za priklop posamezne TČ v sistem (zalogovnik)</t>
  </si>
  <si>
    <t>kpl.</t>
  </si>
  <si>
    <t>Kroglična  pipa za priključitev ekspanzijske posode s pokrovom za zagotovitev odprte lege z navojnimi priključki, s tesnili, z dobavo in montažo</t>
  </si>
  <si>
    <t>Varnostni ventil atestiran za tlak odpiranja p=3,0bar DN20, komplet s tesnilnim materialom in nastavkom za odvod vode, z dobavo in montažo</t>
  </si>
  <si>
    <t xml:space="preserve">Zaprta pretočna ekspanzijska membranska posoda za sanitarno vodo tip 35/pst=3, polnjena z dušikom z pst=3,0 bar za maksimalni tlak 6 bar celotnega volumna 35 litrov, komplet z manometrom in prirobničnim priključkom, atestirana kot tlačna posoda, z dobavo in montažo </t>
  </si>
  <si>
    <t xml:space="preserve">Obtočna črpalka z zvezno regulacijo vrtljajev, skupaj z izolacijo, komplet s holandci, tesnili, z dobavo in montažo (rezervna črpalka ni v popisu) </t>
  </si>
  <si>
    <t>s podatki:</t>
  </si>
  <si>
    <t>V= 4,3 m3/h; H=40kPa</t>
  </si>
  <si>
    <t>Ne= 7..135W; U=230V/1/50 Hz</t>
  </si>
  <si>
    <t>projektna rešitev:</t>
  </si>
  <si>
    <t>WILO tip Stratos Maxo 25/0,5-5 DN32(5/4")</t>
  </si>
  <si>
    <t>V= 1,8 m3/h; H=40kPa</t>
  </si>
  <si>
    <t>Ne= 3..75W; U=230V/1/50 Hz</t>
  </si>
  <si>
    <t>WILO tip Stratos Pico 25/0,5-6 DN25(1")</t>
  </si>
  <si>
    <t>V= 2,8 m3/h; H=40kPa</t>
  </si>
  <si>
    <t>Cirkulacijska črpalka za WILO Star-Z NOVA-T za sanitarno toplo vodo z ohišjem iz brona, komplet s programsko uro in termostatom ter navojnimi priključki DN 25 s tesnilnim materialom, z dobavo in montažo      (ločeno za kuhinjo in ločeno za fitnes – hala B)</t>
  </si>
  <si>
    <t xml:space="preserve">G = 0,2 m3/h; H = 10 kPa  - bojler cirkulacija </t>
  </si>
  <si>
    <t>Tropotni regulacijski ventil kot npr. Danfoss VRG3 -DN20/kvs=6,3m3/h z navojnimi priključki, s tesnili in elektromotornim pogonom AMV 435, z dobavo in montažo</t>
  </si>
  <si>
    <t>Tropotni regulacijski ventil kot npr. Danfoss VRG3 -DN15/kvs=4,0m3/h z navojnimi priključki, s tesnili in elektromotornim pogonom AMV 435, z dobavo in montažo</t>
  </si>
  <si>
    <t>Polnilno izpraznjevalna pipica DN15 s čepom na verižici in kolčakom za navaritev, z dobavo in montažo</t>
  </si>
  <si>
    <t>Bimetalni  termometer območja do 120oC, komplet s kolčakom, tulko, z dobavo in montažo</t>
  </si>
  <si>
    <t>Manometer območja do 5bar, komplet s kolčakom in zaporno pipico, z dobavo in montažo</t>
  </si>
  <si>
    <t>Nepovratna medeninasta loputa z vzmetjo z navojnimi priključki, s tesnili, z dobavo in montažo</t>
  </si>
  <si>
    <t>DN 25</t>
  </si>
  <si>
    <t>Kroglična navojna pipa s teflonskim tesnenjem z navojnimi priključki, s tesnili, z dobavo in montažo</t>
  </si>
  <si>
    <t>DN 40</t>
  </si>
  <si>
    <t>DN 32</t>
  </si>
  <si>
    <t>Avtomatski odzračevalni lonček, z dobavo in montažo</t>
  </si>
  <si>
    <t xml:space="preserve">Qg=400W; 230V - npr. GLAMOX tip H30 04KDT
dim. 474x370x90 </t>
  </si>
  <si>
    <t xml:space="preserve">Qg=600W; 230V - npr. GLAMOX tip H30 06KDT
dim. 674X370x90 </t>
  </si>
  <si>
    <t>Konzola za pritrditev radiatorja na steno komplet z vijačnim in pritrdilnim materialom, z dobavo in montažo</t>
  </si>
  <si>
    <t xml:space="preserve">DN32 (ø35 x 1,5)  </t>
  </si>
  <si>
    <t xml:space="preserve">DN40 (ø42 x 2,0)  </t>
  </si>
  <si>
    <t>Obešala za vodoravno, poševno in navpično pritrditev cevi na gradbeno ali drugo vrsto konstrukcije. Izvedba predfabriciranih obešal je iz pocinkanega železa in obsega objemke s podlogo iz sintetične gume, navojne palice s temeljno ploščo ali temeljnim profilom, kovinske vložke, vijake z maticami, drsne in fiksne podpore, z dobavo in montažo</t>
  </si>
  <si>
    <t xml:space="preserve">Obračunano na meter vgrajenih cevi. Podan nazivni premer cevi. </t>
  </si>
  <si>
    <t xml:space="preserve">Cevna toplotna  izolacija npr. ARMAFLEX tip AC debeline 32mm, z dobavo in montažo za cev (skupaj z obstoječimi):
</t>
  </si>
  <si>
    <t xml:space="preserve">Cevna toplotna  izolacija npr. ARMAFLEX tip AC debeline 25mm, z dobavo in montažo za cev (skupaj z obstoječimi):
</t>
  </si>
  <si>
    <t>(900 kg)</t>
  </si>
  <si>
    <t>Ventilatorski konvektor kasetne stropne s  standardno dekorativno masko,  z rešetkami za dovod zraka in spodnjo rešetko za dovod obtočnega zraka in dostop do filtra, za hlajenje/gretje, za dvocevni sistem:
- s trorednim grelnikom/hladilnikom
- trohitrostnim radialnim ventilatorjem,
- konvektorskim tropotnim ventilom oz. regulatorjem pretoka AB-QM DN20 z elektrotermičnim pogonom za grelec/hladilnik konvektorja, primernim za priklop na izbrani krmilnik 
- 2x ventil s holandskim priključkom in ventilsko zaporo
- 2x odzračevalci R 1/8" ,
- zbiralno korito za kondenz 
- dodatno korito pod ventili                               
- zračni filter EU 3 z možnostjo čiščenja
 z dobavo in montažo</t>
  </si>
  <si>
    <t xml:space="preserve">Qgmed=1440W; 45/40oC </t>
  </si>
  <si>
    <t>Qhtot,m=1440W ; 7/123oC</t>
  </si>
  <si>
    <t>Vv=250 l/h</t>
  </si>
  <si>
    <t xml:space="preserve">Zsr=360 m3/h  </t>
  </si>
  <si>
    <t>... ustreza npr. AERMEC tip FCL vel. 32 ali drugi z enakimi karakteristikami in dimenzijami    
max.hrup v srednji (delovni) hitrosti pod 42dB, zvočni tlak 33 dB(A)</t>
  </si>
  <si>
    <t xml:space="preserve">Qgmed=2540W; 45/40oC </t>
  </si>
  <si>
    <t>Qhtot,m=2230W ; 7/12oC</t>
  </si>
  <si>
    <t>Vv=440 l/h</t>
  </si>
  <si>
    <t>... ustreza npr. AERMEC tip FCL vel. 42 ali drugi z enakimi karakteristikami in dimenzijami    
max.hrup v srednji (delovni) hitrosti pod 42dB, zvočni tlak 33 dB(A)</t>
  </si>
  <si>
    <t>Sobni termostat z LCD zaslonom za nastavljanje temperature, hitrosti in režima, 230 V, nastavitveno področje od 5 - 30°C, barva bela RAL 9010, z avtomatsko izbiro hitrosti in minimalne temperature, za podometno vgradnjo, komplet z dozo in ožičenjem, z dobavo in montažo</t>
  </si>
  <si>
    <t>PVC orebrena fleksibilna cev za odvod kondenza  komplet s pritrdilnim materialom, z dobavo in montažo</t>
  </si>
  <si>
    <t>ø20</t>
  </si>
  <si>
    <t xml:space="preserve">PVC ali PE odtočna cev za kondenz, renomiranega proizvajalca komplet s fazonskimi kosi za spajanje in izvedbo priključkov, s tesnilnim materialom (gumi tesnila, kalijeva mast) ali varjantno PE lepljena cev, komplet z držali, z dobavo in montažo </t>
  </si>
  <si>
    <t>PVC30 (ali PE30)</t>
  </si>
  <si>
    <t>Stenski sifon HL s kroglico komplet v ohišju za vgradnjo v zid, z dobavo in montažo</t>
  </si>
  <si>
    <r>
      <t>Zaprta ekspanzijska membranska posoda</t>
    </r>
    <r>
      <rPr>
        <b/>
        <sz val="10"/>
        <rFont val="Arial Nova Light"/>
        <family val="2"/>
        <charset val="238"/>
      </rPr>
      <t xml:space="preserve"> </t>
    </r>
    <r>
      <rPr>
        <sz val="10"/>
        <rFont val="Arial Nova Light"/>
        <family val="2"/>
        <charset val="238"/>
      </rPr>
      <t xml:space="preserve">za ogrevanje 50/1,5, polnjena z dušikom z pst=1,5bar  celotnega volumna 50 litrov za maksimalni tlak 3 bar, atestirana, z dobavo in montažo </t>
    </r>
  </si>
  <si>
    <r>
      <t xml:space="preserve">Električni stenski radiator v </t>
    </r>
    <r>
      <rPr>
        <u/>
        <sz val="10"/>
        <rFont val="Arial Nova Light"/>
        <family val="2"/>
        <charset val="238"/>
      </rPr>
      <t>standardni</t>
    </r>
    <r>
      <rPr>
        <sz val="10"/>
        <rFont val="Arial Nova Light"/>
        <family val="2"/>
        <charset val="238"/>
      </rPr>
      <t xml:space="preserve">  izvedbi z masko iz prašnobarvane pločevine v beli barvi, dovodno in odvodno rešetko, električnim grelcem,  z delovnim in zaščitnim termostatom za grelec, stikalom za vklop in priključno dozo, z digitalnim termostatom za nastavitev temperature in tedenskim programatorjem, z nosilnim okvirjem in materialom za pritrditev na steno, z dobavo in montažo </t>
    </r>
  </si>
  <si>
    <t>F.2.03</t>
  </si>
  <si>
    <r>
      <t>zunanja enota Big Aquarea  WH – WXG20ME8</t>
    </r>
    <r>
      <rPr>
        <sz val="10"/>
        <rFont val="Arial Nova Light"/>
        <family val="2"/>
        <charset val="238"/>
      </rPr>
      <t xml:space="preserve"> (</t>
    </r>
    <r>
      <rPr>
        <b/>
        <sz val="10"/>
        <rFont val="Arial Nova Light"/>
        <family val="2"/>
        <charset val="238"/>
      </rPr>
      <t>monoblok enota)</t>
    </r>
    <r>
      <rPr>
        <sz val="10"/>
        <color theme="1"/>
        <rFont val="Arial Nova Light"/>
        <family val="2"/>
        <charset val="238"/>
      </rPr>
      <t xml:space="preserve"> sestavljena iz ohišja v kateri je vgrajen zračno hlajen toplotni izmenjevalec, dvostopenjski inverter kompresor s hladilnim medijem R290 (GWP 0,02), štiristranski ventili za način delovanja (ogrevabje / hlajenje), elektronski ekspanzijski ventil, kolektor, filter in separatorja olja z vso cevno in elektro povezava ter regulacijsko krmilnimi elementi za popolno avtomatizirano delovanje sistema.Zunanja enota omogoča pripravo ogrevalne vode do 75°C in hladilne vode do 7°C. </t>
    </r>
  </si>
  <si>
    <r>
      <t>Notranja enota WH – CME8</t>
    </r>
    <r>
      <rPr>
        <sz val="10"/>
        <color theme="1"/>
        <rFont val="Arial Nova Light"/>
        <family val="2"/>
        <charset val="238"/>
      </rPr>
      <t xml:space="preserve"> sestavljena iz ohišja v kateri je vgrajena:</t>
    </r>
  </si>
  <si>
    <r>
      <t xml:space="preserve">regulacijska enota za uporabo v sistemu toplotna črpalka zrak/voda s hladivom R290 (skladna za delovanje s sistemom TČ iz predhodne postavke), sestavljena iz ohišja v beli barvi, ki vsebuje regulacijsko razširitveno kartico </t>
    </r>
    <r>
      <rPr>
        <b/>
        <sz val="10"/>
        <rFont val="Arial Nova Light"/>
        <family val="2"/>
        <charset val="238"/>
      </rPr>
      <t>CZ-NS7P ACXF60-5680,</t>
    </r>
    <r>
      <rPr>
        <sz val="10"/>
        <color theme="1"/>
        <rFont val="Arial Nova Light"/>
        <family val="2"/>
        <charset val="238"/>
      </rPr>
      <t xml:space="preserve"> ki omogoča: nadzor in regulacijo dveh ogrevalnih/hladilnih krogov, delovanja sistema v bivalentnim režimu, nadzor bazena, nadzor solarnega sistema, 0-10V krmiljena sistema, uporabo SG Ready funkcije ter kmiljenja sanitarne črpalke.  Prav tako je v enoti vgrajena vsa elektro povezava ter regulacijsko krmilni elementi za popolno avtomatizirano delovanje sistema toplotne črpalke zrak/voda. </t>
    </r>
  </si>
  <si>
    <t>Samopraznilni ventil  za zaščito pred zmrzovanjem za vgradnjo ob TČ v primeru da pade temperatura tekočine pod 3°C, iz medenine z navojnimi priključki, komplet s spojnim materialom in holandci, z dobavo in montažo; kot npr.CALEFFI i.Stop serija 108 DN40</t>
  </si>
  <si>
    <t>F.2.04</t>
  </si>
  <si>
    <t>F.2.05</t>
  </si>
  <si>
    <t>Zalogovnik tople/hladne vode kot npr. CORDIVARI VOLANO TERMICO PDC volumna 200 litrov dobavljen v kompletu s trdo izolacijo dimenzijo (0,023W/mK) premera ø517 in višine 1395mm, s podatki:
..priklopi 6xDN25 
..priklop za električni dogrelec R6/4" (komplet z električnim grelcem 3x2,0kW)
.. priključki za tipala in termometre 2xDN15 za podporo ogrevanja in hlajenja toplotne črpalke, komplet s tipali, termometri in manometrom
komplet z dobavo in montažo ter povezavo</t>
  </si>
  <si>
    <t>F.2.06</t>
  </si>
  <si>
    <t>F.2.07</t>
  </si>
  <si>
    <t>Bojler za toplo sanitarno vodo s trdo izolacijo kot npr KRONOTERM Smax WP4-LF-502 volumna 450 litrov s prigrajeno TČ, dimenzij ø750 in višine 2070mm, s podatki:
spirala za toplovodno ogrevanje TSV 1,76 m2; 
električni dogrelec 2+2kW; 230V
komplet s priključki R1" za ogrevanje, HV, TV in cirkulacijo
priključki komplet s tipali in termometri; bojler z izolacijsko dekorativnim plaščem deb.7cm; izgube 2,4 kWh/24h
komplet z dobavo in montažo ter povezavo</t>
  </si>
  <si>
    <t>F.2.08</t>
  </si>
  <si>
    <t>F.2.09</t>
  </si>
  <si>
    <t>F.2.10</t>
  </si>
  <si>
    <t>F.2.11</t>
  </si>
  <si>
    <t>F.2.12</t>
  </si>
  <si>
    <t>F.2.13</t>
  </si>
  <si>
    <t>F.2.14</t>
  </si>
  <si>
    <t>F.2.15</t>
  </si>
  <si>
    <t>F.2.16</t>
  </si>
  <si>
    <t>F.2.17</t>
  </si>
  <si>
    <t>F.2.18</t>
  </si>
  <si>
    <t>F.2.19</t>
  </si>
  <si>
    <t>F.2.20</t>
  </si>
  <si>
    <t>F.2.21</t>
  </si>
  <si>
    <t>F.2.22</t>
  </si>
  <si>
    <t>F.2.23</t>
  </si>
  <si>
    <t>F.2.24</t>
  </si>
  <si>
    <t>F.2.25</t>
  </si>
  <si>
    <t>F.2.26</t>
  </si>
  <si>
    <t>F.2.27</t>
  </si>
  <si>
    <t>F.2.28</t>
  </si>
  <si>
    <t>F.2.29</t>
  </si>
  <si>
    <t>Demontaža obstoječih starih instalacij , armatur in ostalih neuporabnih cevnih razvodov:
..obstoječi stari razvodi
..obstoječe armature, oprema                           
..komplet z demontažo ter odvozom na deponijo oziroma na podjetje za predelavo surovin, razen radiatorjev, ki se montirajo ponovno, ocenjeno (900 kg)</t>
  </si>
  <si>
    <t>F.2.30</t>
  </si>
  <si>
    <t>F.2.31</t>
  </si>
  <si>
    <t>F.2.32</t>
  </si>
  <si>
    <t>F.2.33</t>
  </si>
  <si>
    <t>F.2.34</t>
  </si>
  <si>
    <t>F.2.35</t>
  </si>
  <si>
    <t>F.2.36</t>
  </si>
  <si>
    <t>F.2.37</t>
  </si>
  <si>
    <t>Kompaktna klimatska naprava za dovod in odvod zraka v izoliranem ohišju z zgornjimi priključki:</t>
  </si>
  <si>
    <t>odgovarja ErP 2018</t>
  </si>
  <si>
    <t>dovod filter ePM1 60%</t>
  </si>
  <si>
    <t>odvod filter ePM10 60%</t>
  </si>
  <si>
    <t>zapiralna loputa za dovedeni zrak</t>
  </si>
  <si>
    <t>zapiralna loputa za odvedeni zrak</t>
  </si>
  <si>
    <t>krilna vrata za posluževanje s sprednje strani</t>
  </si>
  <si>
    <t>Ventilator dovod:</t>
  </si>
  <si>
    <t>Naziven tok ventilatorja:1x10 A / 230 V</t>
  </si>
  <si>
    <t>Ventilator odvod:</t>
  </si>
  <si>
    <t>Ustreza klimatska naprava npr. Systemair:</t>
  </si>
  <si>
    <t>Posebne regulacijske zahteve:</t>
  </si>
  <si>
    <t xml:space="preserve">• nastavitev pretoka </t>
  </si>
  <si>
    <t>• regulacija temperature vpiha glede na temperaturo zraka v odvodnem kanalu</t>
  </si>
  <si>
    <t>• daljinski vklop in reset v prostoru - osnovne komande, povezava na požarno centralo</t>
  </si>
  <si>
    <t>Regulacijski sistem</t>
  </si>
  <si>
    <t>Ožičenje klimatske naprave</t>
  </si>
  <si>
    <t>• Ožičenje med klimatsko napravo in regulacijsko omaro v prostoru strojnice na razdalji do 5 m.</t>
  </si>
  <si>
    <t>• Ožičenje vseh ostalih elementov.</t>
  </si>
  <si>
    <t xml:space="preserve">Dobava, montaža in zagon </t>
  </si>
  <si>
    <t>• Montaža naprave v samem objektu nad vetrolov z ustrezno ročno dvigalko ali viličarjem, vključno z nosilnim profilom in nastavitvenimi nogicami in gumi amortizerji</t>
  </si>
  <si>
    <t>• Zagon naprave in šolanje uporabnika s strani pooblaščenega serviserja</t>
  </si>
  <si>
    <t xml:space="preserve">kpl. </t>
  </si>
  <si>
    <t>Kanalski senzor za signalizacijo dima in požara za priključitev na požarno centralo in posredno ustavitev klimatov, z dobavo in montažo</t>
  </si>
  <si>
    <t>Pločevinasti kanali okrogle spiro izvedbe izdelani iz pocinkane pločevine, vključno s fazonskimi kosi in spojkami, tesnilnim materialom, z dobavo in montažo</t>
  </si>
  <si>
    <t>… ø200</t>
  </si>
  <si>
    <t>Pocinkani material za obešanje in pritrjevanje z vijačnim materialom, z dobavo in montažo</t>
  </si>
  <si>
    <r>
      <t>m</t>
    </r>
    <r>
      <rPr>
        <vertAlign val="superscript"/>
        <sz val="10"/>
        <rFont val="Arial Nova Light"/>
        <family val="2"/>
        <charset val="238"/>
      </rPr>
      <t>2</t>
    </r>
  </si>
  <si>
    <t>Meritve hrupa za klimat v prostoru in na delovnih mestih</t>
  </si>
  <si>
    <t xml:space="preserve">Pripravljalna in zaključna dela </t>
  </si>
  <si>
    <t>F.3.01</t>
  </si>
  <si>
    <t>notranja kompaktna izvedba za postavitev pod strop s čelnimi priključki</t>
  </si>
  <si>
    <t>energetsko učinkoviti, direktno gnani ventilatorji z EC motorji s konstantno nastavitvijo pretoka CAV</t>
  </si>
  <si>
    <t>krilna vrata za posluževanje s spodnje strani</t>
  </si>
  <si>
    <t xml:space="preserve">max. dimenzije klimatske naprave: dolžina 1497 mm, globina 849 mm, višina 441 mm  </t>
  </si>
  <si>
    <t>Dejanska moč ventilatorja: 482W</t>
  </si>
  <si>
    <t>teža 86kg</t>
  </si>
  <si>
    <t>• nastavitev pretoka s krmilnikom ED-RU-DFO (5-stopenjski, skupaj z odvodnim ventilatorjem)</t>
  </si>
  <si>
    <t>• regulacija temperature vpiha glede na temperaturo zraka v dovodnem kanalu (krmiljenje vodnega grelca/hladilnika)</t>
  </si>
  <si>
    <t xml:space="preserve">• daljinski vklop in reset v prostoru kuhinje - osnovne komande </t>
  </si>
  <si>
    <t>Ustreza krmilno-nadzorni sistem proizvajalca klimatske naprave zmontiran na napravo, ki zajema električno omaro s krmilnim in močnostnim delom, periferno opremo (tipala, pogone, diferenčne merilnike tlaka, termostate), z izvedbo in povezavo ter ožičenjem daljinskega upravljanja preko upravljalne konzole z zaslonom (konzola je montirana v tehničnem prostoru), navodila za ožičenje, uporabo in servisiranje ter zagon.</t>
  </si>
  <si>
    <t>• Montaža naprave v samem objektu na strop vključno z nosilnim profilom in gumi amortizerji</t>
  </si>
  <si>
    <t xml:space="preserve">Qh= 10,5 kW; tv/ti=+28°/19ºC; voda 7/12°C
Priključki DN25
sifon s kroglico
Qg= 11,0 kW ; voda 50/45°C (določi dobavitelj); tv/ti=+15,0°/24ºC </t>
  </si>
  <si>
    <t>notranja kompaktna izvedba za postavitev na tla ob steno z zgornjimi priključki</t>
  </si>
  <si>
    <t xml:space="preserve">energetsko učinkoviti, direktno gnani ventilatorji z EC motorji z brezstopenjsko nastavitvijo pretoka </t>
  </si>
  <si>
    <t>rotacijski regenerator toplote z visokim izkoristkom &gt;80%</t>
  </si>
  <si>
    <t xml:space="preserve">max. dimenzije klimatske naprave: dolžina 1284 mm, globina 764 mm, višina 1320 mm </t>
  </si>
  <si>
    <t>Dejanska moč ventilatorja: 380 W</t>
  </si>
  <si>
    <t>Dejanska moč ventilatorja: 370 W</t>
  </si>
  <si>
    <t>teža 206kg</t>
  </si>
  <si>
    <t xml:space="preserve">Qh= 5,5 kW; tv/ti=+27°/17ºC; voda 7/12°C
Priključki DN25
sifon s kroglico
Qg= 6,0 kW ; voda 50/45°C (določi dobavitelj); tv/ti=+15,0°/22ºC </t>
  </si>
  <si>
    <t xml:space="preserve">Varčna učinkovita kuhinjska napa </t>
  </si>
  <si>
    <t>Visoko učinkovita kuhinjska napa z vračanjem toplote zraka je izdelana iz inox pločevine kvalitete 1.4301 in mora dosegati naslednje ključne značilnosti:
 - visoka sesalna učinkovitost, zaradi katere daje izračun pretoka zraka po EN 16282 najnižji možen pretok zraka, ker je faktor povečanja pretoka zraka "a" blizu 1,0 po kriteriju določanja pretoka zraka po senzibilni energiji,
 - indukcijski vpih svežega zraka nazaj v napo skozi ozke reže  po celotnem notranjem obodu nape za povečano sesalno učinkovitost z možnostjo regulacije pretoka tega zraka za znižanja pretoka svežega zraka v prostor kuhinje, kadar je pretok zraka določen po kriteriju latentne energije,
 - z vpihom svežega zraka iz nape preko prednjih perforiranih stranic omogoča napa enakomerno prezračenost prostora na delovnem mestu ob termičnih elementih ob visokem deležu svežega zraka v bivalni coni z minimalno možnostjo prepiha,
 - vpihovalne reže na vrhu nape po njenem celotnem obodu omogočajo vpih svežega zraka z reguliranim dometom zraka, da se doseže enakomerna prezračenost bolj oddaljenega prostora od kuhinjske nape  ob visokem deležu svežega zraka v bivalni coni z minimalno možnostjo prepiha.</t>
  </si>
  <si>
    <t>Visoko učinkovita kuhinjska napa vključuje naslednje elemente:
 - filtracijski sistem odpadnega zraka, ki dosega s certifikati dokazano visoko učinkovitost filtracije oljnih delcev, ki je lahko tudi 100% pri velikosti oljnih delcev 7 mikronov in več; 
 - prvi element filtracijskega sistema morajo biti labirintni filtri vgrajeni v napo skladno z EN 16282 pod kotom 45 stopinj in požarno certificirani,
 - sistem vračanja toplote zraka s prenosniki toplote, ki morajo dosegati temperaturni izkoristek tudi preko 65% certificirano skladno z Eurovent; prenosniki toplote naj bodo takih dimenzij, da jih je možno prati v pomivalnem stroju, da se zmanjšajo stroški vzdrževanja nape,
 - vodni grelnik za dogrevanje zraka na želeno temperaturo,
 - »By-pass« za prosto hlajenje, reguliran z motornim pogonom,
 - LED svetilke nad steklom vgrajenim v isti ravnini z inox pločevino za lažje čiščenje,
 - kanalske priključke za dovod in odvod zraka,
 - kanalske priključke za dovod svežega temperaturno obdelanega zraka v prostore kuhinje, ki jih nemore prezračiti visoko učinkovita napa,
 - opremo za regulacijo pretoka zraka glede na termično obremenitev pod napo.</t>
  </si>
  <si>
    <t>Napa mora imeti izmerjene karakteristike delovanja za odvod zraka v celotnem področju možnih pretokov. To omogoča v fazi zagona sistema nastavitev pretokov odvodnega zraka direktno na PLC regulatorju brez njihovega ročnega umerjanja z instrumenti za merjenje pretoka.</t>
  </si>
  <si>
    <t>Pretok odvod: 1700 m3/h</t>
  </si>
  <si>
    <t>Padec tlaka v napi odvod: 112 Pa</t>
  </si>
  <si>
    <t>Pretok dovod: 2200 m3/h</t>
  </si>
  <si>
    <t>Padec tlaka v napi dovod: 132 Pa</t>
  </si>
  <si>
    <t>Grelnik vodni:</t>
  </si>
  <si>
    <t>Tproj = - 4 °C</t>
  </si>
  <si>
    <t>Tvpih = 24 °C</t>
  </si>
  <si>
    <t>Pgr = 9,1 kW</t>
  </si>
  <si>
    <t>Tvode = 55/45 °C</t>
  </si>
  <si>
    <t>Qvode = 785 l/h</t>
  </si>
  <si>
    <t>Dimenzije kuhinjske nape:</t>
  </si>
  <si>
    <t>Dolžina L = 3000 mm</t>
  </si>
  <si>
    <t>Širina B = 1300 mm</t>
  </si>
  <si>
    <t>Višina H = 620 mm</t>
  </si>
  <si>
    <t>Ustreza varčna kuhinjska napa  Media z vračanjem toplote zraka proizvajalca PROVENT ali enakovredno:</t>
  </si>
  <si>
    <t>z dobavo in montažo ter zagonom</t>
  </si>
  <si>
    <t xml:space="preserve">MEDIA-W 3000x1300  </t>
  </si>
  <si>
    <t xml:space="preserve">Hidravlični sistem za dogrevanje zraka z vodnimi grelniki v kuhinjski napi </t>
  </si>
  <si>
    <t>Hidravlični sistem sestavlja primarni krog od toplotne postaje do kuhinjske nape in sekundarni krog v kuhinjski napi. V kuhinjsko napo je vgrajen hidravlični modul z delom primarnega kroga in celotnim sekundarnim krogom. V toplotni postaji mora biti vgrajena črpalka za oskrbo z grelnim medijem, ki zagotavlja zahtevani pretok grelne vode po podatkih za napo ob tlačnem padcu 20 kPa na tistem delu primarnega kroga, ki je vgrajen v kuhinjsko napo Media.</t>
  </si>
  <si>
    <t>Hidravlični modul sestavljajo: regulacijski ventil z motornim pogonom, črpalka, dušilni ventil, zapiralna ventila, izpustno-polnilni ventil in potopna temperaturna tipala za merjenje temperature dovedene in odvedene vode.</t>
  </si>
  <si>
    <t>Ustreza hidravlični modul za vodno gretje dobavitelja Provent ali enakovredno.</t>
  </si>
  <si>
    <t>HIDRAVLIČNI MODUL DN20-Kvs1,6</t>
  </si>
  <si>
    <t>Ventilator za dovod svežega zraka iz nape v sosednje prostore</t>
  </si>
  <si>
    <t>Ventilator z EC motorjem.</t>
  </si>
  <si>
    <t>Ventilator z motorjem za frekvenčno regulacijo.</t>
  </si>
  <si>
    <t>Pretok zraka:                                300 m3/h</t>
  </si>
  <si>
    <t>Zunanji padec tlak:                          200 Pa</t>
  </si>
  <si>
    <t>Nominalni podatki</t>
  </si>
  <si>
    <t>Napetost (nominalna)                      230 V</t>
  </si>
  <si>
    <t>Frekvenca                                        50 Hz</t>
  </si>
  <si>
    <t>Faze                                                 1~</t>
  </si>
  <si>
    <t>Priključna moč                             45 W</t>
  </si>
  <si>
    <t>Priključni tok                                 0,6 A</t>
  </si>
  <si>
    <t>Ustreza ventilator dobavitelja Provent ali enakovredno:</t>
  </si>
  <si>
    <t>TD EVO-160 ECOWATT - KC1- MF</t>
  </si>
  <si>
    <t>Odvodni strešni ventilator in oprema</t>
  </si>
  <si>
    <t>Odvodni ventilator, ki ima elektromotor ločen od toka odpadnega zraka skladno s smernicami VDI 2052.</t>
  </si>
  <si>
    <t>Pretok zraka:                                2200 m3/h</t>
  </si>
  <si>
    <t>Zunanji padec tlak:                          350 Pa</t>
  </si>
  <si>
    <t>Napetost (nominalna)                      400 V</t>
  </si>
  <si>
    <t>Faze                                                 3~</t>
  </si>
  <si>
    <t>Priključna moč                             491 W</t>
  </si>
  <si>
    <t>Priključni tok                                 3.8 A</t>
  </si>
  <si>
    <t>Systemair DVS-400 DV</t>
  </si>
  <si>
    <t>Komplet s podstavkom SDS 400; 0° nagiba in s prilagodivijo na obstoječa odvodna kanala 2x 350x150 ter 5-stopenjskim regulatorjem RTRD 2</t>
  </si>
  <si>
    <t>Kanalski dušilec zvoka kot npr. proizvod OC IMP Klima komplet s protiprirobnicami za vgradnjo v kanal, vijaki in tesnilnim materialom, naslednjih dimenzij:</t>
  </si>
  <si>
    <t xml:space="preserve">DZ 2-200 dim.   500 x 400 L=800mm    </t>
  </si>
  <si>
    <t xml:space="preserve">Dušilna loputa za regulacijo pretoka na odcepih izdelana po DIN 1946 z ročico za fiksiranje lege lopute, z dobavo, montažo  </t>
  </si>
  <si>
    <t>tip DL-1 200x150</t>
  </si>
  <si>
    <t>tip DL-1 200x200</t>
  </si>
  <si>
    <t>Aluminijasta zaščitna rešetka za zajem svežega (na kanalu) in odvod odpadnega zraka za montažo na fasado, komplet s protiokvirjem za vgradnjo, naslednjih dimenzij, z dobavo in montažo</t>
  </si>
  <si>
    <t>AZR 315 x 315</t>
  </si>
  <si>
    <t>AZR 500 x 400</t>
  </si>
  <si>
    <t>Odvodni  ventilator  za hitro prezračevanje frizerskega salona in sejne sobe za vgradnjo v steno oz. strop kot npr. Vortice tip VortQuadroSuper 100 I-T, komplet s pritrdilnim materialom,  stikalom in zakasnilnim relejem za izklop, z dobavo in montažo ter s podatki</t>
  </si>
  <si>
    <t>Zod=185/270 m3/h</t>
  </si>
  <si>
    <t>Hz=120 Pa</t>
  </si>
  <si>
    <t>Pel=65/95W; 230V</t>
  </si>
  <si>
    <t>Odvodni  ventilator  za prezračevanje WC-jev za vgradnjo v kanal npr. Systemair tip Prio ECO 100EC, komplet s pritrdilnim materialom, s stikalom, z dobavo in montažo ter s podatki</t>
  </si>
  <si>
    <t>Zod=210 m3/h</t>
  </si>
  <si>
    <t>Hz=150 Pa</t>
  </si>
  <si>
    <t>Pel=30W; 230V</t>
  </si>
  <si>
    <t>tip OD 15KK/Z/S vel.500</t>
  </si>
  <si>
    <t>Prezračevalni ventil npr. OC IMP KLIMA ali enakovreden za odvod zraka z vgradnim okvirjem za montažo v spuščen strop in krožnikom za regulacijo količine tesnilnim in pritrdilnim materialom, z dobavo in montažo</t>
  </si>
  <si>
    <t>tip PV 1N – vel.100</t>
  </si>
  <si>
    <t>Aluminijasta izenačevalna rešetka npr. OC IMP KLIMA ali enakovreden,  za vgradnjo v vrata s protiokvirjem in okvirjem za vgradnjo, tesnilnim in pritrdilnim materialom, z dobavo in montažo ter barvanjem</t>
  </si>
  <si>
    <t>tip AR 4P dim. 425 x 125</t>
  </si>
  <si>
    <t>Pločevinasti kanali izdelani iz pocinkane pločevine vključno s fazonskimi kosi in spojkami, nastavitvenimi loputami, tesnilnim in vijačnim materialom, z dobavo in montažo</t>
  </si>
  <si>
    <t>… ø125</t>
  </si>
  <si>
    <t>… ø150</t>
  </si>
  <si>
    <t>Izolacija dovodnih kanalov v objektu s ploščno izolacijo ARMAFLEX debeline 10mm, pri gorenju ne sme sproščati toksičnih plinov in mora biti samougasljiva, z dobavo in montažo, zajeto s popravilom obstoječe instalacije zaradi poškodb</t>
  </si>
  <si>
    <t>Izolacija dovodnih kanalov v objektu s ploščno izolacijo ARMAFLEX debeline 19mm, pri gorenju ne sme sproščati toksičnih plinov in mora biti samougasljiva, z dobavo in montažo, zajeto s popravilom obstoječe instalacije zaradi poškodb</t>
  </si>
  <si>
    <t>Gradbena dela inštalaterjev za izvedbo prebojev in vzpostavitev prvotnega stanja ( ponovna zazidava, gradbeno dokončanje z grobim in finim ometom, pleskanje) ocenjeno glede na vrsto preboja:</t>
  </si>
  <si>
    <t>(zajeto v gradbenih delih)</t>
  </si>
  <si>
    <t>Demontaža obstoječih elementov prezračevanja in ostalih neuporabnih kanalov:
..obstoječi ventilatorji
..obstoječi kanali in obešala                           
Komplet z demontažo ter odvozom na deponijo oziroma na podjetje za predelavo surovin, razen radiatorjev, ki se montirajo ponovno, ocenjeno</t>
  </si>
  <si>
    <r>
      <t xml:space="preserve">Kompaktna klimatska naprava </t>
    </r>
    <r>
      <rPr>
        <b/>
        <sz val="10"/>
        <color indexed="8"/>
        <rFont val="Arial Nova Light"/>
        <family val="2"/>
        <charset val="238"/>
      </rPr>
      <t xml:space="preserve">Systemair tip Topvex SF 06-HWL </t>
    </r>
    <r>
      <rPr>
        <b/>
        <sz val="10"/>
        <rFont val="Arial Nova Light"/>
        <family val="2"/>
        <charset val="238"/>
      </rPr>
      <t>za dovod zraka v izoliranem ohišju s priključki:</t>
    </r>
  </si>
  <si>
    <r>
      <t>Q</t>
    </r>
    <r>
      <rPr>
        <vertAlign val="subscript"/>
        <sz val="10"/>
        <rFont val="Arial Nova Light"/>
        <family val="2"/>
        <charset val="238"/>
      </rPr>
      <t>dov</t>
    </r>
    <r>
      <rPr>
        <sz val="10"/>
        <rFont val="Arial Nova Light"/>
        <family val="2"/>
        <charset val="238"/>
      </rPr>
      <t xml:space="preserve"> = 2200 m</t>
    </r>
    <r>
      <rPr>
        <vertAlign val="superscript"/>
        <sz val="10"/>
        <rFont val="Arial Nova Light"/>
        <family val="2"/>
        <charset val="238"/>
      </rPr>
      <t>3</t>
    </r>
    <r>
      <rPr>
        <sz val="10"/>
        <rFont val="Arial Nova Light"/>
        <family val="2"/>
        <charset val="238"/>
      </rPr>
      <t>/h</t>
    </r>
  </si>
  <si>
    <r>
      <t>P</t>
    </r>
    <r>
      <rPr>
        <vertAlign val="subscript"/>
        <sz val="10"/>
        <rFont val="Arial Nova Light"/>
        <family val="2"/>
        <charset val="238"/>
      </rPr>
      <t xml:space="preserve">ext </t>
    </r>
    <r>
      <rPr>
        <sz val="10"/>
        <rFont val="Arial Nova Light"/>
        <family val="2"/>
        <charset val="238"/>
      </rPr>
      <t>= 250 Pa</t>
    </r>
  </si>
  <si>
    <r>
      <t xml:space="preserve">Topvex SF 06-HWL
</t>
    </r>
    <r>
      <rPr>
        <sz val="10"/>
        <rFont val="Arial Nova Light"/>
        <family val="2"/>
        <charset val="238"/>
      </rPr>
      <t>oz. druga z enakimi karakteristikami</t>
    </r>
  </si>
  <si>
    <r>
      <t xml:space="preserve">Kanalski vodni hladilnik/grelnik </t>
    </r>
    <r>
      <rPr>
        <b/>
        <sz val="10"/>
        <rFont val="Arial Nova Light"/>
        <family val="2"/>
        <charset val="238"/>
      </rPr>
      <t xml:space="preserve">- </t>
    </r>
    <r>
      <rPr>
        <sz val="10"/>
        <rFont val="Arial Nova Light"/>
        <family val="2"/>
        <charset val="238"/>
      </rPr>
      <t>enota</t>
    </r>
    <r>
      <rPr>
        <b/>
        <sz val="10"/>
        <rFont val="Arial Nova Light"/>
        <family val="2"/>
        <charset val="238"/>
      </rPr>
      <t xml:space="preserve"> Systemair </t>
    </r>
    <r>
      <rPr>
        <sz val="10"/>
        <rFont val="Arial Nova Light"/>
        <family val="2"/>
        <charset val="238"/>
      </rPr>
      <t>tip</t>
    </r>
    <r>
      <rPr>
        <b/>
        <sz val="10"/>
        <rFont val="Arial Nova Light"/>
        <family val="2"/>
        <charset val="238"/>
      </rPr>
      <t xml:space="preserve"> PGK 50-40-3-2,0</t>
    </r>
    <r>
      <rPr>
        <sz val="10"/>
        <rFont val="Arial Nova Light"/>
        <family val="2"/>
        <charset val="238"/>
      </rPr>
      <t xml:space="preserve"> za vgradnjo v horizontalni kanal ob klimatski napravi s prirobničnimi priključki, filtrom, lovilnim koritom za kondenz in Cu priključki za povezavo na zunanjo split enoto, komplet z dobavo in  montažo </t>
    </r>
  </si>
  <si>
    <r>
      <t>Z</t>
    </r>
    <r>
      <rPr>
        <vertAlign val="subscript"/>
        <sz val="10"/>
        <rFont val="Arial Nova Light"/>
        <family val="2"/>
        <charset val="238"/>
      </rPr>
      <t xml:space="preserve">dov </t>
    </r>
    <r>
      <rPr>
        <sz val="10"/>
        <rFont val="Arial Nova Light"/>
        <family val="2"/>
        <charset val="238"/>
      </rPr>
      <t>= 1050 m</t>
    </r>
    <r>
      <rPr>
        <vertAlign val="superscript"/>
        <sz val="10"/>
        <rFont val="Arial Nova Light"/>
        <family val="2"/>
        <charset val="238"/>
      </rPr>
      <t>3</t>
    </r>
    <r>
      <rPr>
        <sz val="10"/>
        <rFont val="Arial Nova Light"/>
        <family val="2"/>
        <charset val="238"/>
      </rPr>
      <t>/h</t>
    </r>
  </si>
  <si>
    <r>
      <t>P</t>
    </r>
    <r>
      <rPr>
        <vertAlign val="subscript"/>
        <sz val="10"/>
        <rFont val="Arial Nova Light"/>
        <family val="2"/>
        <charset val="238"/>
      </rPr>
      <t xml:space="preserve">ext </t>
    </r>
    <r>
      <rPr>
        <sz val="10"/>
        <rFont val="Arial Nova Light"/>
        <family val="2"/>
        <charset val="238"/>
      </rPr>
      <t>= 320 Pa</t>
    </r>
  </si>
  <si>
    <r>
      <t>Q</t>
    </r>
    <r>
      <rPr>
        <vertAlign val="subscript"/>
        <sz val="10"/>
        <rFont val="Arial Nova Light"/>
        <family val="2"/>
        <charset val="238"/>
      </rPr>
      <t>odv</t>
    </r>
    <r>
      <rPr>
        <sz val="10"/>
        <rFont val="Arial Nova Light"/>
        <family val="2"/>
        <charset val="238"/>
      </rPr>
      <t xml:space="preserve"> = 1100 m</t>
    </r>
    <r>
      <rPr>
        <vertAlign val="superscript"/>
        <sz val="10"/>
        <rFont val="Arial Nova Light"/>
        <family val="2"/>
        <charset val="238"/>
      </rPr>
      <t>3</t>
    </r>
    <r>
      <rPr>
        <sz val="10"/>
        <rFont val="Arial Nova Light"/>
        <family val="2"/>
        <charset val="238"/>
      </rPr>
      <t>/h</t>
    </r>
  </si>
  <si>
    <r>
      <t>P</t>
    </r>
    <r>
      <rPr>
        <vertAlign val="subscript"/>
        <sz val="10"/>
        <rFont val="Arial Nova Light"/>
        <family val="2"/>
        <charset val="238"/>
      </rPr>
      <t xml:space="preserve">ext </t>
    </r>
    <r>
      <rPr>
        <sz val="10"/>
        <rFont val="Arial Nova Light"/>
        <family val="2"/>
        <charset val="238"/>
      </rPr>
      <t>= 300 Pa</t>
    </r>
  </si>
  <si>
    <r>
      <t xml:space="preserve">Topvex FC15 – L -HWH
</t>
    </r>
    <r>
      <rPr>
        <sz val="10"/>
        <rFont val="Arial Nova Light"/>
        <family val="2"/>
        <charset val="238"/>
      </rPr>
      <t>oz. druga z enakimi karakteristikami</t>
    </r>
  </si>
  <si>
    <r>
      <t xml:space="preserve">Ustreza krmilno-nadzorni sistem proizvajalca klimatske naprave zmontiran na napravo, ki zajema električno omaro s krmilnim in močnostnim delom, periferno opremo (tipala, pogone, diferenčne merilnike tlaka, termostate), z izvedbo in povezavo ter ožičenjem daljinskega upravljanja preko upravljalne konzole z zaslonom (konzola je montirana v tehničnem prostoru), </t>
    </r>
    <r>
      <rPr>
        <b/>
        <sz val="10"/>
        <rFont val="Arial Nova Light"/>
        <family val="2"/>
        <charset val="238"/>
      </rPr>
      <t>Modbus modul za priklop na CNS</t>
    </r>
    <r>
      <rPr>
        <sz val="10"/>
        <rFont val="Arial Nova Light"/>
        <family val="2"/>
        <charset val="238"/>
      </rPr>
      <t>, navodila za ožičenje, uporabo in servisiranje ter zagon.</t>
    </r>
  </si>
  <si>
    <r>
      <t xml:space="preserve">Kanalski vodni hladilnik/grelnik </t>
    </r>
    <r>
      <rPr>
        <b/>
        <sz val="10"/>
        <rFont val="Arial Nova Light"/>
        <family val="2"/>
        <charset val="238"/>
      </rPr>
      <t xml:space="preserve">- </t>
    </r>
    <r>
      <rPr>
        <sz val="10"/>
        <rFont val="Arial Nova Light"/>
        <family val="2"/>
        <charset val="238"/>
      </rPr>
      <t>enota</t>
    </r>
    <r>
      <rPr>
        <b/>
        <sz val="10"/>
        <rFont val="Arial Nova Light"/>
        <family val="2"/>
        <charset val="238"/>
      </rPr>
      <t xml:space="preserve"> Systemair </t>
    </r>
    <r>
      <rPr>
        <sz val="10"/>
        <rFont val="Arial Nova Light"/>
        <family val="2"/>
        <charset val="238"/>
      </rPr>
      <t>tip</t>
    </r>
    <r>
      <rPr>
        <b/>
        <sz val="10"/>
        <rFont val="Arial Nova Light"/>
        <family val="2"/>
        <charset val="238"/>
      </rPr>
      <t xml:space="preserve"> PGK 50-25-3-2,0</t>
    </r>
    <r>
      <rPr>
        <sz val="10"/>
        <rFont val="Arial Nova Light"/>
        <family val="2"/>
        <charset val="238"/>
      </rPr>
      <t xml:space="preserve"> za vgradnjo v horizontalni kanal ob klimatski napravi s prirobničnimi priključki, filtrom, lovilnim koritom za kondenz in Cu priključki za povezavo na zunanjo split enoto, komplet z dobavo in  montažo </t>
    </r>
  </si>
  <si>
    <t>z dobavo in montažo, vključno z avtodvigalom ter zagonom</t>
  </si>
  <si>
    <r>
      <t xml:space="preserve">Stropni difuzor kot npr. OC IMP Klima </t>
    </r>
    <r>
      <rPr>
        <u/>
        <sz val="10"/>
        <rFont val="Arial Nova Light"/>
        <family val="2"/>
        <charset val="238"/>
      </rPr>
      <t>za dovod</t>
    </r>
    <r>
      <rPr>
        <sz val="10"/>
        <rFont val="Arial Nova Light"/>
        <family val="2"/>
        <charset val="238"/>
      </rPr>
      <t xml:space="preserve"> zraka, komplet s priključno komoro z umirjevalno perforirano mrežo in z regulacijsko loputo, s stranskim priključkom, tesnilnim in pritrdilnim materialom, z dobavo in montažo        </t>
    </r>
  </si>
  <si>
    <r>
      <t xml:space="preserve">Stropni difuzor kot npr. OC IMP Klima </t>
    </r>
    <r>
      <rPr>
        <u/>
        <sz val="10"/>
        <rFont val="Arial Nova Light"/>
        <family val="2"/>
        <charset val="238"/>
      </rPr>
      <t>za odvod</t>
    </r>
    <r>
      <rPr>
        <sz val="10"/>
        <rFont val="Arial Nova Light"/>
        <family val="2"/>
        <charset val="238"/>
      </rPr>
      <t xml:space="preserve"> zraka, komplet s priključno komoro z umirjevalno perforirano mrežo in z regulacijsko loputo, s stranskim priključkom, tesnilnim in pritrdilnim materialom, z dobavo in montažo        </t>
    </r>
  </si>
  <si>
    <r>
      <t>Meritve prezračevanja in mikroklime, komplet z regulacijo nastavitvenih loput,</t>
    </r>
    <r>
      <rPr>
        <sz val="10"/>
        <color indexed="10"/>
        <rFont val="Arial Nova Light"/>
        <family val="2"/>
        <charset val="238"/>
      </rPr>
      <t xml:space="preserve"> </t>
    </r>
    <r>
      <rPr>
        <sz val="10"/>
        <rFont val="Arial Nova Light"/>
        <family val="2"/>
        <charset val="238"/>
      </rPr>
      <t xml:space="preserve">izdelava zapisnika o delovanju prezračevalnega sistema </t>
    </r>
  </si>
  <si>
    <t>F.3.02</t>
  </si>
  <si>
    <t>F.3.03</t>
  </si>
  <si>
    <t>F.3.04</t>
  </si>
  <si>
    <t>F.3.05</t>
  </si>
  <si>
    <t>F.3.06</t>
  </si>
  <si>
    <t>F.3.07</t>
  </si>
  <si>
    <t>F.3.08</t>
  </si>
  <si>
    <t>F.3.09</t>
  </si>
  <si>
    <t>F.3.10</t>
  </si>
  <si>
    <t>F.3.11</t>
  </si>
  <si>
    <t>F.3.12</t>
  </si>
  <si>
    <t>F.3.13</t>
  </si>
  <si>
    <t>F.3.14</t>
  </si>
  <si>
    <t>F.3.15</t>
  </si>
  <si>
    <t>F.3.16</t>
  </si>
  <si>
    <t>F.3.17</t>
  </si>
  <si>
    <t>F.3.18</t>
  </si>
  <si>
    <t>F.3.19</t>
  </si>
  <si>
    <t>F.3.20</t>
  </si>
  <si>
    <t>F.3.21</t>
  </si>
  <si>
    <t>F.3.22</t>
  </si>
  <si>
    <t>F.3.23</t>
  </si>
  <si>
    <t>F.3.24</t>
  </si>
  <si>
    <t>F.3.25</t>
  </si>
  <si>
    <t>F.3.26</t>
  </si>
  <si>
    <t>F.3.27</t>
  </si>
  <si>
    <t>F.3.28</t>
  </si>
  <si>
    <t>F.3.29</t>
  </si>
  <si>
    <t xml:space="preserve">Dobava, montaža in priklop telekomunikacijskega inštalacijskega materiala in opreme. Sistem univerzalnega ožičenja mora biti sestavljen iz komponent z atestom UTP kategorije 6A za vsako komponento. Uporabi se lahko le opremo dobavitelja z ustreznimi atesti za cat. 6A. Za pasivni del univerzalnega ožičenja je v potrebno pridobiti sistemsko garancijo 10 let ali več.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</si>
</sst>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164" formatCode="_-* #,##0.00\ &quot;€&quot;_-;\-* #,##0.00\ &quot;€&quot;_-;_-* &quot;-&quot;??\ &quot;€&quot;_-;_-@_-"/>
    <numFmt numFmtId="165" formatCode="_-* #,##0.00_-;\-* #,##0.00_-;_-* &quot;-&quot;??_-;_-@_-"/>
    <numFmt numFmtId="166" formatCode="#,##0.00\ &quot;€&quot;"/>
    <numFmt numFmtId="167" formatCode="_-* #,##0.00\ _S_I_T_-;\-* #,##0.00\ _S_I_T_-;_-* &quot;-&quot;??\ _S_I_T_-;_-@"/>
    <numFmt numFmtId="168" formatCode="_-* #,##0.00\ [$€-424]_-;\-* #,##0.00\ [$€-424]_-;_-* &quot;-&quot;??\ [$€-424]_-;_-@_-"/>
    <numFmt numFmtId="169" formatCode="_-* #,##0.00&quot; €&quot;_-;\-* #,##0.00&quot; €&quot;_-;_-* \-??&quot; €&quot;_-;_-@_-"/>
    <numFmt numFmtId="170" formatCode="_-* #,##0.00\ [$€-424]_-;\-* #,##0.00\ [$€-424]_-;_-* \-??\ [$€-424]_-;_-@_-"/>
    <numFmt numFmtId="171" formatCode="_-* #,##0\ _€_-;\-* #,##0\ _€_-;_-* &quot;-&quot;\ _€_-;_-@_-"/>
    <numFmt numFmtId="172" formatCode="_-* #,##0.00\ _€_-;\-* #,##0.00\ _€_-;_-* &quot;-&quot;??\ _€_-;_-@_-"/>
    <numFmt numFmtId="173" formatCode="_-* #,##0.00\ &quot;SIT&quot;_-;\-* #,##0.00\ &quot;SIT&quot;_-;_-* &quot;-&quot;??\ &quot;SIT&quot;_-;_-@_-"/>
    <numFmt numFmtId="174" formatCode="_-* #,##0.00\ _S_I_T_-;\-* #,##0.00\ _S_I_T_-;_-* &quot;-&quot;??\ _S_I_T_-;_-@_-"/>
    <numFmt numFmtId="175" formatCode="_-&quot;€&quot;\ * #,##0.00_-;\-&quot;€&quot;\ * #,##0.00_-;_-&quot;€&quot;\ * &quot;-&quot;??_-;_-@_-"/>
    <numFmt numFmtId="176" formatCode="General_)"/>
    <numFmt numFmtId="177" formatCode="#,##0.00\ [$kn-41A]"/>
    <numFmt numFmtId="178" formatCode="_-* #,##0.00&quot; SIT&quot;_-;\-* #,##0.00&quot; SIT&quot;_-;_-* \-??&quot; SIT&quot;_-;_-@_-"/>
    <numFmt numFmtId="179" formatCode="_ * #,##0.00_ ;_ * \-#,##0.00_ ;_ * &quot;-&quot;??_ ;_ @_ "/>
    <numFmt numFmtId="180" formatCode="#,##0.00&quot; &quot;[$€-424];[Red]&quot;-&quot;#,##0.00&quot; &quot;[$€-424]"/>
    <numFmt numFmtId="181" formatCode="[$-424]General"/>
    <numFmt numFmtId="182" formatCode="#,##0.00&quot;       &quot;;&quot;-&quot;#,##0.00&quot;       &quot;;&quot; -&quot;#&quot;       &quot;;@&quot; &quot;"/>
    <numFmt numFmtId="183" formatCode="_-* #,##0.00\ _€_-;\-* #,##0.00\ _€_-;_-* \-??\ _€_-;_-@_-"/>
    <numFmt numFmtId="184" formatCode="_-* #,##0.00\ _S_I_T_-;\-* #,##0.00\ _S_I_T_-;_-* \-??\ _S_I_T_-;_-@_-"/>
    <numFmt numFmtId="185" formatCode="_-* #,##0.00\ [$€-1]_-;\-* #,##0.00\ [$€-1]_-;_-* &quot;-&quot;??\ [$€-1]_-;_-@_-"/>
    <numFmt numFmtId="186" formatCode="#,##0.00;[Red]#,##0.00"/>
    <numFmt numFmtId="187" formatCode="dd/\ mmm"/>
  </numFmts>
  <fonts count="115">
    <font>
      <sz val="11"/>
      <color theme="1"/>
      <name val="Calibri"/>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DIN Pro Regular"/>
      <family val="2"/>
      <charset val="238"/>
    </font>
    <font>
      <sz val="11"/>
      <color theme="1"/>
      <name val="DIN Pro Regular"/>
      <family val="2"/>
      <charset val="238"/>
    </font>
    <font>
      <sz val="11"/>
      <color theme="1"/>
      <name val="DIN Pro Regular"/>
      <family val="2"/>
      <charset val="238"/>
    </font>
    <font>
      <sz val="11"/>
      <color theme="1"/>
      <name val="Calibri"/>
      <family val="2"/>
      <charset val="238"/>
      <scheme val="minor"/>
    </font>
    <font>
      <sz val="11"/>
      <color theme="1"/>
      <name val="Calibri"/>
      <family val="2"/>
      <charset val="238"/>
      <scheme val="minor"/>
    </font>
    <font>
      <sz val="8"/>
      <name val="Calibri"/>
      <family val="2"/>
      <charset val="238"/>
      <scheme val="minor"/>
    </font>
    <font>
      <sz val="11"/>
      <name val="Arial"/>
      <family val="2"/>
      <charset val="238"/>
    </font>
    <font>
      <sz val="10"/>
      <name val="Arial"/>
      <family val="2"/>
      <charset val="238"/>
    </font>
    <font>
      <sz val="11"/>
      <color theme="1"/>
      <name val="Calibri"/>
      <family val="2"/>
      <charset val="238"/>
      <scheme val="minor"/>
    </font>
    <font>
      <b/>
      <sz val="11"/>
      <color theme="1"/>
      <name val="Arial Narrow"/>
      <family val="2"/>
      <charset val="238"/>
    </font>
    <font>
      <sz val="10"/>
      <name val="Arial CE"/>
    </font>
    <font>
      <sz val="10"/>
      <name val="Arial CE"/>
      <charset val="238"/>
    </font>
    <font>
      <sz val="11"/>
      <color rgb="FF000000"/>
      <name val="DIN Pro Regular"/>
      <family val="2"/>
      <charset val="238"/>
    </font>
    <font>
      <sz val="11"/>
      <color theme="1"/>
      <name val="Calibri"/>
      <family val="2"/>
      <charset val="238"/>
      <scheme val="minor"/>
    </font>
    <font>
      <sz val="10"/>
      <name val="Arial CE"/>
      <family val="2"/>
      <charset val="238"/>
    </font>
    <font>
      <sz val="11"/>
      <name val="Arial CE"/>
      <charset val="238"/>
    </font>
    <font>
      <sz val="10"/>
      <name val="Arial"/>
      <family val="2"/>
    </font>
    <font>
      <sz val="10"/>
      <color rgb="FF000000"/>
      <name val="Arial"/>
      <family val="2"/>
      <charset val="238"/>
    </font>
    <font>
      <sz val="10"/>
      <name val="Helv"/>
      <charset val="204"/>
    </font>
    <font>
      <sz val="10"/>
      <color indexed="8"/>
      <name val="Arial"/>
      <family val="2"/>
      <charset val="238"/>
    </font>
    <font>
      <sz val="11"/>
      <color indexed="9"/>
      <name val="Calibri"/>
      <family val="2"/>
      <charset val="238"/>
    </font>
    <font>
      <sz val="10"/>
      <color indexed="9"/>
      <name val="Arial"/>
      <family val="2"/>
      <charset val="238"/>
    </font>
    <font>
      <sz val="11"/>
      <name val="Garamond"/>
      <family val="1"/>
      <charset val="238"/>
    </font>
    <font>
      <sz val="10"/>
      <color indexed="17"/>
      <name val="Arial"/>
      <family val="2"/>
      <charset val="238"/>
    </font>
    <font>
      <b/>
      <sz val="15"/>
      <color indexed="8"/>
      <name val="Calibri"/>
      <family val="2"/>
      <charset val="238"/>
    </font>
    <font>
      <b/>
      <sz val="13"/>
      <color indexed="8"/>
      <name val="Calibri"/>
      <family val="2"/>
      <charset val="238"/>
    </font>
    <font>
      <b/>
      <sz val="11"/>
      <color indexed="8"/>
      <name val="Calibri"/>
      <family val="2"/>
      <charset val="238"/>
    </font>
    <font>
      <b/>
      <sz val="18"/>
      <color indexed="56"/>
      <name val="Cambria"/>
      <family val="2"/>
      <charset val="238"/>
    </font>
    <font>
      <sz val="11"/>
      <color indexed="60"/>
      <name val="Calibri"/>
      <family val="2"/>
      <charset val="238"/>
    </font>
    <font>
      <b/>
      <sz val="10"/>
      <color indexed="63"/>
      <name val="Arial"/>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sz val="10"/>
      <color indexed="10"/>
      <name val="Arial"/>
      <family val="2"/>
      <charset val="238"/>
    </font>
    <font>
      <sz val="9"/>
      <name val="Futura Prins"/>
    </font>
    <font>
      <sz val="9"/>
      <name val="Courier New CE"/>
      <family val="3"/>
      <charset val="238"/>
    </font>
    <font>
      <sz val="10"/>
      <color indexed="9"/>
      <name val=".CourSL"/>
      <charset val="238"/>
    </font>
    <font>
      <sz val="10"/>
      <name val="Century Gothic"/>
      <family val="2"/>
      <charset val="238"/>
    </font>
    <font>
      <sz val="10"/>
      <name val="SL Dutch"/>
    </font>
    <font>
      <sz val="10"/>
      <color indexed="8"/>
      <name val="Arial"/>
      <family val="2"/>
    </font>
    <font>
      <sz val="10"/>
      <name val="Courier"/>
      <family val="1"/>
      <charset val="238"/>
    </font>
    <font>
      <u/>
      <sz val="10"/>
      <color indexed="12"/>
      <name val="Arial"/>
      <family val="2"/>
      <charset val="238"/>
    </font>
    <font>
      <sz val="10"/>
      <color theme="1"/>
      <name val="Cambria"/>
      <family val="1"/>
      <charset val="238"/>
    </font>
    <font>
      <sz val="8"/>
      <color indexed="8"/>
      <name val="Tahoma"/>
      <family val="2"/>
      <charset val="238"/>
    </font>
    <font>
      <b/>
      <sz val="16"/>
      <color indexed="8"/>
      <name val="Tahoma"/>
      <family val="2"/>
      <charset val="238"/>
    </font>
    <font>
      <sz val="1"/>
      <color indexed="8"/>
      <name val="Arial"/>
      <family val="2"/>
      <charset val="238"/>
    </font>
    <font>
      <b/>
      <sz val="8"/>
      <color indexed="8"/>
      <name val="Tahoma"/>
      <family val="2"/>
      <charset val="238"/>
    </font>
    <font>
      <sz val="10"/>
      <color indexed="8"/>
      <name val="Cooper Black"/>
      <family val="1"/>
    </font>
    <font>
      <b/>
      <sz val="7"/>
      <color indexed="8"/>
      <name val="Tahoma"/>
      <family val="2"/>
      <charset val="238"/>
    </font>
    <font>
      <sz val="7"/>
      <color indexed="8"/>
      <name val="Tahoma"/>
      <family val="2"/>
      <charset val="238"/>
    </font>
    <font>
      <b/>
      <sz val="10"/>
      <color indexed="8"/>
      <name val="Tahoma"/>
      <family val="2"/>
      <charset val="238"/>
    </font>
    <font>
      <sz val="6"/>
      <color indexed="8"/>
      <name val="Tahoma"/>
      <family val="2"/>
      <charset val="238"/>
    </font>
    <font>
      <sz val="12"/>
      <name val="Times New Roman"/>
      <family val="1"/>
    </font>
    <font>
      <sz val="10"/>
      <name val="MS Sans Serif"/>
      <family val="2"/>
    </font>
    <font>
      <sz val="10"/>
      <color indexed="8"/>
      <name val="Times New Roman CE"/>
      <family val="1"/>
      <charset val="238"/>
    </font>
    <font>
      <sz val="11"/>
      <color theme="1"/>
      <name val="Calibri"/>
      <family val="2"/>
      <charset val="238"/>
      <scheme val="minor"/>
    </font>
    <font>
      <sz val="11"/>
      <color rgb="FF9C0006"/>
      <name val="DIN Pro Regular"/>
      <family val="2"/>
      <charset val="238"/>
    </font>
    <font>
      <sz val="11"/>
      <name val="Arial Nova Light"/>
      <family val="2"/>
      <charset val="238"/>
    </font>
    <font>
      <b/>
      <sz val="10"/>
      <name val="Arial Nova Light"/>
      <family val="2"/>
    </font>
    <font>
      <sz val="10"/>
      <name val="Arial Nova Light"/>
      <family val="2"/>
    </font>
    <font>
      <sz val="10"/>
      <color rgb="FF0070C0"/>
      <name val="Arial Nova Light"/>
      <family val="2"/>
    </font>
    <font>
      <sz val="10"/>
      <color theme="1"/>
      <name val="Arial Nova Light"/>
      <family val="2"/>
    </font>
    <font>
      <i/>
      <sz val="10"/>
      <name val="Arial Nova Light"/>
      <family val="2"/>
    </font>
    <font>
      <sz val="10"/>
      <color rgb="FF9C0006"/>
      <name val="Arial Nova Light"/>
      <family val="2"/>
    </font>
    <font>
      <sz val="9"/>
      <name val="Tahoma"/>
      <family val="2"/>
      <charset val="238"/>
    </font>
    <font>
      <sz val="11"/>
      <color rgb="FF006100"/>
      <name val="DIN Pro Regular"/>
      <family val="2"/>
      <charset val="238"/>
    </font>
    <font>
      <sz val="11"/>
      <color rgb="FF000000"/>
      <name val="Arial CE"/>
      <charset val="238"/>
    </font>
    <font>
      <b/>
      <i/>
      <sz val="16"/>
      <color rgb="FF000000"/>
      <name val="Arial CE"/>
      <charset val="238"/>
    </font>
    <font>
      <b/>
      <i/>
      <u/>
      <sz val="11"/>
      <color rgb="FF000000"/>
      <name val="Arial CE"/>
      <charset val="238"/>
    </font>
    <font>
      <sz val="11"/>
      <color rgb="FF000000"/>
      <name val="Garamond"/>
      <family val="1"/>
      <charset val="238"/>
    </font>
    <font>
      <sz val="12"/>
      <color indexed="24"/>
      <name val="Times New Roman"/>
      <family val="1"/>
    </font>
    <font>
      <sz val="10"/>
      <name val="Arial CE"/>
      <family val="2"/>
    </font>
    <font>
      <sz val="10"/>
      <name val="Times New Roman CE"/>
      <family val="1"/>
    </font>
    <font>
      <sz val="11"/>
      <color rgb="FF000000"/>
      <name val="Calibri"/>
      <family val="2"/>
      <charset val="238"/>
    </font>
    <font>
      <sz val="11"/>
      <color rgb="FF000000"/>
      <name val="Calibri"/>
      <family val="2"/>
      <charset val="1"/>
    </font>
    <font>
      <sz val="10"/>
      <name val="Arial Nova Light"/>
      <family val="2"/>
      <charset val="238"/>
    </font>
    <font>
      <sz val="10"/>
      <color rgb="FF0070C0"/>
      <name val="Arial Nova Light"/>
      <family val="2"/>
      <charset val="238"/>
    </font>
    <font>
      <b/>
      <sz val="11"/>
      <name val="Arial Nova Light"/>
      <family val="2"/>
      <charset val="238"/>
    </font>
    <font>
      <b/>
      <sz val="10"/>
      <name val="Arial Nova Light"/>
      <family val="2"/>
      <charset val="238"/>
    </font>
    <font>
      <sz val="10"/>
      <color rgb="FF000000"/>
      <name val="Arial Nova Light"/>
      <family val="2"/>
      <charset val="238"/>
    </font>
    <font>
      <i/>
      <sz val="9"/>
      <name val="Arial Nova Light"/>
      <family val="2"/>
    </font>
    <font>
      <sz val="11"/>
      <color rgb="FF000000"/>
      <name val="Arial Nova Light"/>
      <family val="2"/>
      <charset val="238"/>
    </font>
    <font>
      <b/>
      <sz val="11"/>
      <color rgb="FF000000"/>
      <name val="Arial Nova Light"/>
      <family val="2"/>
      <charset val="238"/>
    </font>
    <font>
      <sz val="10"/>
      <color theme="1"/>
      <name val="Arial Nova Light"/>
      <family val="2"/>
      <charset val="238"/>
    </font>
    <font>
      <sz val="10"/>
      <color indexed="8"/>
      <name val="Arial Nova Light"/>
      <family val="2"/>
      <charset val="238"/>
    </font>
    <font>
      <sz val="10"/>
      <color rgb="FFFF0000"/>
      <name val="Arial Nova Light"/>
      <family val="2"/>
    </font>
    <font>
      <b/>
      <sz val="12"/>
      <name val="Arial Nova Light"/>
      <family val="2"/>
      <charset val="238"/>
    </font>
    <font>
      <sz val="11"/>
      <color theme="1"/>
      <name val="Calibri"/>
      <scheme val="minor"/>
    </font>
    <font>
      <b/>
      <sz val="10"/>
      <name val="Arial"/>
      <family val="2"/>
      <charset val="238"/>
    </font>
    <font>
      <sz val="10"/>
      <name val="MS Sans Serif"/>
      <family val="2"/>
      <charset val="238"/>
    </font>
    <font>
      <b/>
      <sz val="10"/>
      <color theme="1"/>
      <name val="Arial Nova Light"/>
      <family val="2"/>
      <charset val="238"/>
    </font>
    <font>
      <b/>
      <i/>
      <sz val="10"/>
      <color theme="1"/>
      <name val="Arial Nova Light"/>
      <family val="2"/>
      <charset val="238"/>
    </font>
    <font>
      <sz val="10"/>
      <color indexed="10"/>
      <name val="Arial Nova Light"/>
      <family val="2"/>
      <charset val="238"/>
    </font>
    <font>
      <sz val="10"/>
      <color rgb="FFFF0000"/>
      <name val="Arial Nova Light"/>
      <family val="2"/>
      <charset val="238"/>
    </font>
    <font>
      <u/>
      <sz val="10"/>
      <name val="Arial Nova Light"/>
      <family val="2"/>
      <charset val="238"/>
    </font>
    <font>
      <u/>
      <sz val="10"/>
      <color theme="1"/>
      <name val="Arial Nova Light"/>
      <family val="2"/>
      <charset val="238"/>
    </font>
    <font>
      <sz val="12"/>
      <name val="Arial"/>
      <family val="2"/>
      <charset val="238"/>
    </font>
    <font>
      <sz val="10"/>
      <color indexed="10"/>
      <name val="Arial"/>
      <family val="2"/>
    </font>
    <font>
      <sz val="12"/>
      <name val="FuturaT"/>
      <family val="2"/>
      <charset val="238"/>
    </font>
    <font>
      <b/>
      <sz val="11"/>
      <color indexed="8"/>
      <name val="Arial Nova Light"/>
      <family val="2"/>
      <charset val="238"/>
    </font>
    <font>
      <sz val="11"/>
      <color theme="1"/>
      <name val="Arial Nova Light"/>
      <family val="2"/>
      <charset val="238"/>
    </font>
    <font>
      <sz val="10"/>
      <color indexed="17"/>
      <name val="Arial Nova Light"/>
      <family val="2"/>
      <charset val="238"/>
    </font>
    <font>
      <sz val="9"/>
      <color indexed="18"/>
      <name val="Arial Nova Light"/>
      <family val="2"/>
      <charset val="238"/>
    </font>
    <font>
      <b/>
      <sz val="10"/>
      <color indexed="8"/>
      <name val="Arial Nova Light"/>
      <family val="2"/>
      <charset val="238"/>
    </font>
    <font>
      <vertAlign val="superscript"/>
      <sz val="10"/>
      <name val="Arial Nova Light"/>
      <family val="2"/>
      <charset val="238"/>
    </font>
    <font>
      <vertAlign val="subscript"/>
      <sz val="10"/>
      <name val="Arial Nova Light"/>
      <family val="2"/>
      <charset val="238"/>
    </font>
  </fonts>
  <fills count="31">
    <fill>
      <patternFill patternType="none"/>
    </fill>
    <fill>
      <patternFill patternType="gray125"/>
    </fill>
    <fill>
      <patternFill patternType="solid">
        <fgColor rgb="FFFFFFCC"/>
        <bgColor indexed="64"/>
      </patternFill>
    </fill>
    <fill>
      <patternFill patternType="solid">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5"/>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26"/>
      </patternFill>
    </fill>
    <fill>
      <patternFill patternType="solid">
        <fgColor indexed="23"/>
      </patternFill>
    </fill>
    <fill>
      <patternFill patternType="solid">
        <fgColor indexed="63"/>
      </patternFill>
    </fill>
    <fill>
      <patternFill patternType="solid">
        <fgColor theme="3" tint="0.79998168889431442"/>
        <bgColor indexed="64"/>
      </patternFill>
    </fill>
    <fill>
      <patternFill patternType="solid">
        <fgColor indexed="9"/>
      </patternFill>
    </fill>
    <fill>
      <patternFill patternType="solid">
        <fgColor indexed="8"/>
      </patternFill>
    </fill>
    <fill>
      <patternFill patternType="solid">
        <fgColor rgb="FFFFC7CE"/>
      </patternFill>
    </fill>
    <fill>
      <patternFill patternType="solid">
        <fgColor rgb="FFC6EFCE"/>
      </patternFill>
    </fill>
    <fill>
      <patternFill patternType="solid">
        <fgColor rgb="FF92D050"/>
        <bgColor indexed="64"/>
      </patternFill>
    </fill>
    <fill>
      <patternFill patternType="solid">
        <fgColor theme="0"/>
        <bgColor indexed="64"/>
      </patternFill>
    </fill>
    <fill>
      <patternFill patternType="solid">
        <fgColor indexed="13"/>
        <bgColor indexed="34"/>
      </patternFill>
    </fill>
  </fills>
  <borders count="23">
    <border>
      <left/>
      <right/>
      <top/>
      <bottom/>
      <diagonal/>
    </border>
    <border>
      <left/>
      <right/>
      <top/>
      <bottom/>
      <diagonal/>
    </border>
    <border>
      <left/>
      <right/>
      <top style="thin">
        <color indexed="64"/>
      </top>
      <bottom style="double">
        <color indexed="64"/>
      </bottom>
      <diagonal/>
    </border>
    <border>
      <left/>
      <right/>
      <top style="thin">
        <color indexed="64"/>
      </top>
      <bottom style="medium">
        <color indexed="64"/>
      </bottom>
      <diagonal/>
    </border>
    <border>
      <left style="thick">
        <color theme="0"/>
      </left>
      <right style="thick">
        <color theme="0"/>
      </right>
      <top style="thick">
        <color theme="0"/>
      </top>
      <bottom style="thick">
        <color theme="0"/>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thick">
        <color indexed="9"/>
      </bottom>
      <diagonal/>
    </border>
    <border>
      <left/>
      <right/>
      <top/>
      <bottom style="medium">
        <color indexed="9"/>
      </bottom>
      <diagonal/>
    </border>
    <border>
      <left style="thin">
        <color indexed="22"/>
      </left>
      <right style="thin">
        <color indexed="22"/>
      </right>
      <top style="thin">
        <color indexed="22"/>
      </top>
      <bottom style="thin">
        <color indexed="22"/>
      </bottom>
      <diagonal/>
    </border>
    <border>
      <left/>
      <right/>
      <top style="thin">
        <color indexed="22"/>
      </top>
      <bottom style="double">
        <color indexed="22"/>
      </bottom>
      <diagonal/>
    </border>
    <border>
      <left style="hair">
        <color indexed="64"/>
      </left>
      <right style="hair">
        <color indexed="64"/>
      </right>
      <top style="hair">
        <color indexed="64"/>
      </top>
      <bottom style="hair">
        <color indexed="64"/>
      </bottom>
      <diagonal/>
    </border>
    <border>
      <left/>
      <right/>
      <top/>
      <bottom style="double">
        <color indexed="8"/>
      </bottom>
      <diagonal/>
    </border>
    <border>
      <left/>
      <right/>
      <top/>
      <bottom style="medium">
        <color indexed="8"/>
      </bottom>
      <diagonal/>
    </border>
    <border>
      <left/>
      <right/>
      <top/>
      <bottom style="thin">
        <color indexed="64"/>
      </bottom>
      <diagonal/>
    </border>
    <border>
      <left/>
      <right/>
      <top/>
      <bottom style="double">
        <color indexed="64"/>
      </bottom>
      <diagonal/>
    </border>
    <border>
      <left/>
      <right/>
      <top/>
      <bottom style="medium">
        <color indexed="64"/>
      </bottom>
      <diagonal/>
    </border>
  </borders>
  <cellStyleXfs count="1788">
    <xf numFmtId="0" fontId="0" fillId="0" borderId="0"/>
    <xf numFmtId="0" fontId="10" fillId="0" borderId="1"/>
    <xf numFmtId="0" fontId="14" fillId="0" borderId="1"/>
    <xf numFmtId="0" fontId="9" fillId="0" borderId="1"/>
    <xf numFmtId="0" fontId="14" fillId="0" borderId="1"/>
    <xf numFmtId="0" fontId="14" fillId="0" borderId="1"/>
    <xf numFmtId="0" fontId="14" fillId="0" borderId="1"/>
    <xf numFmtId="0" fontId="14" fillId="0" borderId="1"/>
    <xf numFmtId="0" fontId="14" fillId="0" borderId="1"/>
    <xf numFmtId="0" fontId="15" fillId="2" borderId="4">
      <alignment horizontal="left" vertical="center" wrapText="1" indent="1"/>
      <protection locked="0"/>
    </xf>
    <xf numFmtId="0" fontId="18" fillId="0" borderId="1"/>
    <xf numFmtId="169" fontId="18" fillId="0" borderId="1" applyBorder="0" applyProtection="0"/>
    <xf numFmtId="0" fontId="19" fillId="0" borderId="1"/>
    <xf numFmtId="0" fontId="17" fillId="0" borderId="1"/>
    <xf numFmtId="0" fontId="8" fillId="0" borderId="1"/>
    <xf numFmtId="0" fontId="13" fillId="0" borderId="1"/>
    <xf numFmtId="9" fontId="21" fillId="0" borderId="1" applyFont="0" applyFill="0" applyBorder="0" applyAlignment="0" applyProtection="0"/>
    <xf numFmtId="9" fontId="13" fillId="0" borderId="1" applyFont="0" applyFill="0" applyBorder="0" applyAlignment="0" applyProtection="0"/>
    <xf numFmtId="0" fontId="13" fillId="0" borderId="1"/>
    <xf numFmtId="0" fontId="13" fillId="0" borderId="1"/>
    <xf numFmtId="39" fontId="22" fillId="0" borderId="5">
      <alignment horizontal="right" vertical="top" wrapText="1"/>
    </xf>
    <xf numFmtId="0" fontId="20" fillId="0" borderId="1"/>
    <xf numFmtId="0" fontId="22" fillId="0" borderId="6">
      <alignment horizontal="left" vertical="top" wrapText="1"/>
    </xf>
    <xf numFmtId="165" fontId="17" fillId="0" borderId="1" applyFont="0" applyFill="0" applyBorder="0" applyAlignment="0" applyProtection="0"/>
    <xf numFmtId="0" fontId="9" fillId="0" borderId="1"/>
    <xf numFmtId="0" fontId="9" fillId="0" borderId="1"/>
    <xf numFmtId="0" fontId="9" fillId="0" borderId="1"/>
    <xf numFmtId="0" fontId="9" fillId="0" borderId="1"/>
    <xf numFmtId="0" fontId="9" fillId="0" borderId="1"/>
    <xf numFmtId="0" fontId="9" fillId="0" borderId="1"/>
    <xf numFmtId="0" fontId="9" fillId="0" borderId="1"/>
    <xf numFmtId="0" fontId="7" fillId="0" borderId="1"/>
    <xf numFmtId="165" fontId="17" fillId="0" borderId="1" applyFont="0" applyFill="0" applyBorder="0" applyAlignment="0" applyProtection="0"/>
    <xf numFmtId="0" fontId="16" fillId="0" borderId="1"/>
    <xf numFmtId="0" fontId="24" fillId="0" borderId="1"/>
    <xf numFmtId="0" fontId="25" fillId="4" borderId="1" applyNumberFormat="0" applyBorder="0" applyAlignment="0" applyProtection="0"/>
    <xf numFmtId="0" fontId="25" fillId="5" borderId="1" applyNumberFormat="0" applyBorder="0" applyAlignment="0" applyProtection="0"/>
    <xf numFmtId="0" fontId="25" fillId="6" borderId="1" applyNumberFormat="0" applyBorder="0" applyAlignment="0" applyProtection="0"/>
    <xf numFmtId="0" fontId="25" fillId="7" borderId="1" applyNumberFormat="0" applyBorder="0" applyAlignment="0" applyProtection="0"/>
    <xf numFmtId="0" fontId="25" fillId="8" borderId="1" applyNumberFormat="0" applyBorder="0" applyAlignment="0" applyProtection="0"/>
    <xf numFmtId="0" fontId="25" fillId="9" borderId="1" applyNumberFormat="0" applyBorder="0" applyAlignment="0" applyProtection="0"/>
    <xf numFmtId="0" fontId="25" fillId="11" borderId="1" applyNumberFormat="0" applyBorder="0" applyAlignment="0" applyProtection="0"/>
    <xf numFmtId="0" fontId="25" fillId="12" borderId="1" applyNumberFormat="0" applyBorder="0" applyAlignment="0" applyProtection="0"/>
    <xf numFmtId="0" fontId="25" fillId="13" borderId="1" applyNumberFormat="0" applyBorder="0" applyAlignment="0" applyProtection="0"/>
    <xf numFmtId="0" fontId="25" fillId="7" borderId="1" applyNumberFormat="0" applyBorder="0" applyAlignment="0" applyProtection="0"/>
    <xf numFmtId="0" fontId="25" fillId="11" borderId="1" applyNumberFormat="0" applyBorder="0" applyAlignment="0" applyProtection="0"/>
    <xf numFmtId="0" fontId="25" fillId="14" borderId="1" applyNumberFormat="0" applyBorder="0" applyAlignment="0" applyProtection="0"/>
    <xf numFmtId="0" fontId="27" fillId="15" borderId="1" applyNumberFormat="0" applyBorder="0" applyAlignment="0" applyProtection="0"/>
    <xf numFmtId="0" fontId="27" fillId="12" borderId="1" applyNumberFormat="0" applyBorder="0" applyAlignment="0" applyProtection="0"/>
    <xf numFmtId="0" fontId="27" fillId="13" borderId="1" applyNumberFormat="0" applyBorder="0" applyAlignment="0" applyProtection="0"/>
    <xf numFmtId="0" fontId="27" fillId="16" borderId="1" applyNumberFormat="0" applyBorder="0" applyAlignment="0" applyProtection="0"/>
    <xf numFmtId="0" fontId="27" fillId="17" borderId="1" applyNumberFormat="0" applyBorder="0" applyAlignment="0" applyProtection="0"/>
    <xf numFmtId="0" fontId="27" fillId="18" borderId="1" applyNumberFormat="0" applyBorder="0" applyAlignment="0" applyProtection="0"/>
    <xf numFmtId="174" fontId="17" fillId="0" borderId="1" applyFont="0" applyFill="0" applyBorder="0" applyAlignment="0" applyProtection="0"/>
    <xf numFmtId="174" fontId="17" fillId="0" borderId="1" applyFont="0" applyFill="0" applyBorder="0" applyAlignment="0" applyProtection="0"/>
    <xf numFmtId="174" fontId="17" fillId="0" borderId="1" applyFont="0" applyFill="0" applyBorder="0" applyAlignment="0" applyProtection="0"/>
    <xf numFmtId="174" fontId="17" fillId="0" borderId="1" applyFont="0" applyFill="0" applyBorder="0" applyAlignment="0" applyProtection="0"/>
    <xf numFmtId="174" fontId="17" fillId="0" borderId="1" applyFont="0" applyFill="0" applyBorder="0" applyAlignment="0" applyProtection="0"/>
    <xf numFmtId="174" fontId="17" fillId="0" borderId="1" applyFont="0" applyFill="0" applyBorder="0" applyAlignment="0" applyProtection="0"/>
    <xf numFmtId="174" fontId="17" fillId="0" borderId="1" applyFont="0" applyFill="0" applyBorder="0" applyAlignment="0" applyProtection="0"/>
    <xf numFmtId="174" fontId="17" fillId="0" borderId="1" applyFont="0" applyFill="0" applyBorder="0" applyAlignment="0" applyProtection="0"/>
    <xf numFmtId="174" fontId="17" fillId="0" borderId="1" applyFont="0" applyFill="0" applyBorder="0" applyAlignment="0" applyProtection="0"/>
    <xf numFmtId="174" fontId="28" fillId="0" borderId="1" applyFont="0" applyFill="0" applyBorder="0" applyAlignment="0" applyProtection="0"/>
    <xf numFmtId="174" fontId="17" fillId="0" borderId="1" applyFont="0" applyFill="0" applyBorder="0" applyAlignment="0" applyProtection="0"/>
    <xf numFmtId="174" fontId="17" fillId="0" borderId="1" applyFont="0" applyFill="0" applyBorder="0" applyAlignment="0" applyProtection="0"/>
    <xf numFmtId="174" fontId="28" fillId="0" borderId="1" applyFont="0" applyFill="0" applyBorder="0" applyAlignment="0" applyProtection="0"/>
    <xf numFmtId="174" fontId="28" fillId="0" borderId="1" applyFont="0" applyFill="0" applyBorder="0" applyAlignment="0" applyProtection="0"/>
    <xf numFmtId="174" fontId="17" fillId="0" borderId="1" applyFont="0" applyFill="0" applyBorder="0" applyAlignment="0" applyProtection="0"/>
    <xf numFmtId="174" fontId="17" fillId="0" borderId="1" applyFont="0" applyFill="0" applyBorder="0" applyAlignment="0" applyProtection="0"/>
    <xf numFmtId="174" fontId="17" fillId="0" borderId="1" applyFont="0" applyFill="0" applyBorder="0" applyAlignment="0" applyProtection="0"/>
    <xf numFmtId="174" fontId="28" fillId="0" borderId="1" applyFont="0" applyFill="0" applyBorder="0" applyAlignment="0" applyProtection="0"/>
    <xf numFmtId="174" fontId="28" fillId="0" borderId="1" applyFont="0" applyFill="0" applyBorder="0" applyAlignment="0" applyProtection="0"/>
    <xf numFmtId="174" fontId="28" fillId="0" borderId="1" applyFont="0" applyFill="0" applyBorder="0" applyAlignment="0" applyProtection="0"/>
    <xf numFmtId="174" fontId="17" fillId="0" borderId="1" applyFont="0" applyFill="0" applyBorder="0" applyAlignment="0" applyProtection="0"/>
    <xf numFmtId="174" fontId="17" fillId="0" borderId="1" applyFont="0" applyFill="0" applyBorder="0" applyAlignment="0" applyProtection="0"/>
    <xf numFmtId="174" fontId="17" fillId="0" borderId="1" applyFont="0" applyFill="0" applyBorder="0" applyAlignment="0" applyProtection="0"/>
    <xf numFmtId="174" fontId="17" fillId="0" borderId="1" applyFont="0" applyFill="0" applyBorder="0" applyAlignment="0" applyProtection="0"/>
    <xf numFmtId="174" fontId="17" fillId="0" borderId="1" applyFont="0" applyFill="0" applyBorder="0" applyAlignment="0" applyProtection="0"/>
    <xf numFmtId="174" fontId="17" fillId="0" borderId="1" applyFont="0" applyFill="0" applyBorder="0" applyAlignment="0" applyProtection="0"/>
    <xf numFmtId="174" fontId="17" fillId="0" borderId="1" applyFont="0" applyFill="0" applyBorder="0" applyAlignment="0" applyProtection="0"/>
    <xf numFmtId="174" fontId="17" fillId="0" borderId="1" applyFont="0" applyFill="0" applyBorder="0" applyAlignment="0" applyProtection="0"/>
    <xf numFmtId="174" fontId="17" fillId="0" borderId="1" applyFont="0" applyFill="0" applyBorder="0" applyAlignment="0" applyProtection="0"/>
    <xf numFmtId="174" fontId="17" fillId="0" borderId="1" applyFont="0" applyFill="0" applyBorder="0" applyAlignment="0" applyProtection="0"/>
    <xf numFmtId="174" fontId="28" fillId="0" borderId="1" applyFont="0" applyFill="0" applyBorder="0" applyAlignment="0" applyProtection="0"/>
    <xf numFmtId="174" fontId="28" fillId="0" borderId="1" applyFont="0" applyFill="0" applyBorder="0" applyAlignment="0" applyProtection="0"/>
    <xf numFmtId="174" fontId="17" fillId="0" borderId="1" applyFont="0" applyFill="0" applyBorder="0" applyAlignment="0" applyProtection="0"/>
    <xf numFmtId="174" fontId="28" fillId="0" borderId="1" applyFont="0" applyFill="0" applyBorder="0" applyAlignment="0" applyProtection="0"/>
    <xf numFmtId="174" fontId="17" fillId="0" borderId="1" applyFont="0" applyFill="0" applyBorder="0" applyAlignment="0" applyProtection="0"/>
    <xf numFmtId="174" fontId="17" fillId="0" borderId="1" applyFont="0" applyFill="0" applyBorder="0" applyAlignment="0" applyProtection="0"/>
    <xf numFmtId="174" fontId="17" fillId="0" borderId="1" applyFont="0" applyFill="0" applyBorder="0" applyAlignment="0" applyProtection="0"/>
    <xf numFmtId="174" fontId="17" fillId="0" borderId="1" applyFont="0" applyFill="0" applyBorder="0" applyAlignment="0" applyProtection="0"/>
    <xf numFmtId="174" fontId="17" fillId="0" borderId="1" applyFont="0" applyFill="0" applyBorder="0" applyAlignment="0" applyProtection="0"/>
    <xf numFmtId="173" fontId="17" fillId="0" borderId="1" applyFont="0" applyFill="0" applyBorder="0" applyAlignment="0" applyProtection="0"/>
    <xf numFmtId="173" fontId="17" fillId="0" borderId="1" applyFont="0" applyFill="0" applyBorder="0" applyAlignment="0" applyProtection="0"/>
    <xf numFmtId="173" fontId="17" fillId="0" borderId="1" applyFont="0" applyFill="0" applyBorder="0" applyAlignment="0" applyProtection="0"/>
    <xf numFmtId="173" fontId="17" fillId="0" borderId="1" applyFont="0" applyFill="0" applyBorder="0" applyAlignment="0" applyProtection="0"/>
    <xf numFmtId="173" fontId="17" fillId="0" borderId="1" applyFont="0" applyFill="0" applyBorder="0" applyAlignment="0" applyProtection="0"/>
    <xf numFmtId="173" fontId="17" fillId="0" borderId="1" applyFont="0" applyFill="0" applyBorder="0" applyAlignment="0" applyProtection="0"/>
    <xf numFmtId="173" fontId="17" fillId="0" borderId="1" applyFont="0" applyFill="0" applyBorder="0" applyAlignment="0" applyProtection="0"/>
    <xf numFmtId="173" fontId="17" fillId="0" borderId="1" applyFont="0" applyFill="0" applyBorder="0" applyAlignment="0" applyProtection="0"/>
    <xf numFmtId="173" fontId="17" fillId="0" borderId="1" applyFont="0" applyFill="0" applyBorder="0" applyAlignment="0" applyProtection="0"/>
    <xf numFmtId="173" fontId="17" fillId="0" borderId="1" applyFont="0" applyFill="0" applyBorder="0" applyAlignment="0" applyProtection="0"/>
    <xf numFmtId="173" fontId="17" fillId="0" borderId="1" applyFont="0" applyFill="0" applyBorder="0" applyAlignment="0" applyProtection="0"/>
    <xf numFmtId="173" fontId="17" fillId="0" borderId="1" applyFont="0" applyFill="0" applyBorder="0" applyAlignment="0" applyProtection="0"/>
    <xf numFmtId="173" fontId="17" fillId="0" borderId="1" applyFont="0" applyFill="0" applyBorder="0" applyAlignment="0" applyProtection="0"/>
    <xf numFmtId="173" fontId="17" fillId="0" borderId="1" applyFont="0" applyFill="0" applyBorder="0" applyAlignment="0" applyProtection="0"/>
    <xf numFmtId="173" fontId="17" fillId="0" borderId="1" applyFont="0" applyFill="0" applyBorder="0" applyAlignment="0" applyProtection="0"/>
    <xf numFmtId="173" fontId="17" fillId="0" borderId="1" applyFont="0" applyFill="0" applyBorder="0" applyAlignment="0" applyProtection="0"/>
    <xf numFmtId="173" fontId="17" fillId="0" borderId="1" applyFont="0" applyFill="0" applyBorder="0" applyAlignment="0" applyProtection="0"/>
    <xf numFmtId="173" fontId="17" fillId="0" borderId="1" applyFont="0" applyFill="0" applyBorder="0" applyAlignment="0" applyProtection="0"/>
    <xf numFmtId="173" fontId="17" fillId="0" borderId="1" applyFont="0" applyFill="0" applyBorder="0" applyAlignment="0" applyProtection="0"/>
    <xf numFmtId="173" fontId="17" fillId="0" borderId="1" applyFont="0" applyFill="0" applyBorder="0" applyAlignment="0" applyProtection="0"/>
    <xf numFmtId="173" fontId="17" fillId="0" borderId="1" applyFont="0" applyFill="0" applyBorder="0" applyAlignment="0" applyProtection="0"/>
    <xf numFmtId="173" fontId="17" fillId="0" borderId="1" applyFont="0" applyFill="0" applyBorder="0" applyAlignment="0" applyProtection="0"/>
    <xf numFmtId="173" fontId="17" fillId="0" borderId="1" applyFont="0" applyFill="0" applyBorder="0" applyAlignment="0" applyProtection="0"/>
    <xf numFmtId="173" fontId="17" fillId="0" borderId="1" applyFont="0" applyFill="0" applyBorder="0" applyAlignment="0" applyProtection="0"/>
    <xf numFmtId="173" fontId="17" fillId="0" borderId="1" applyFont="0" applyFill="0" applyBorder="0" applyAlignment="0" applyProtection="0"/>
    <xf numFmtId="173" fontId="17" fillId="0" borderId="1" applyFont="0" applyFill="0" applyBorder="0" applyAlignment="0" applyProtection="0"/>
    <xf numFmtId="173" fontId="17" fillId="0" borderId="1" applyFont="0" applyFill="0" applyBorder="0" applyAlignment="0" applyProtection="0"/>
    <xf numFmtId="173" fontId="17" fillId="0" borderId="1" applyFont="0" applyFill="0" applyBorder="0" applyAlignment="0" applyProtection="0"/>
    <xf numFmtId="173" fontId="17" fillId="0" borderId="1" applyFont="0" applyFill="0" applyBorder="0" applyAlignment="0" applyProtection="0"/>
    <xf numFmtId="173" fontId="17" fillId="0" borderId="1" applyFont="0" applyFill="0" applyBorder="0" applyAlignment="0" applyProtection="0"/>
    <xf numFmtId="0" fontId="29" fillId="6" borderId="1" applyNumberFormat="0" applyBorder="0" applyAlignment="0" applyProtection="0"/>
    <xf numFmtId="0" fontId="30" fillId="0" borderId="10" applyNumberFormat="0" applyFill="0" applyAlignment="0" applyProtection="0"/>
    <xf numFmtId="0" fontId="31" fillId="0" borderId="13" applyNumberFormat="0" applyFill="0" applyAlignment="0" applyProtection="0"/>
    <xf numFmtId="0" fontId="32" fillId="0" borderId="14" applyNumberFormat="0" applyFill="0" applyAlignment="0" applyProtection="0"/>
    <xf numFmtId="0" fontId="32" fillId="0" borderId="1" applyNumberFormat="0" applyFill="0" applyBorder="0" applyAlignment="0" applyProtection="0"/>
    <xf numFmtId="0" fontId="34" fillId="19" borderId="1" applyNumberFormat="0" applyBorder="0" applyAlignment="0" applyProtection="0"/>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28" fillId="0" borderId="1"/>
    <xf numFmtId="0" fontId="17" fillId="0" borderId="1"/>
    <xf numFmtId="0" fontId="17" fillId="0" borderId="1"/>
    <xf numFmtId="0" fontId="28" fillId="0" borderId="1"/>
    <xf numFmtId="0" fontId="28" fillId="0" borderId="1"/>
    <xf numFmtId="0" fontId="17" fillId="0" borderId="1"/>
    <xf numFmtId="0" fontId="17" fillId="0" borderId="1"/>
    <xf numFmtId="0" fontId="17" fillId="0" borderId="1"/>
    <xf numFmtId="0" fontId="28" fillId="0" borderId="1"/>
    <xf numFmtId="0" fontId="28" fillId="0" borderId="1"/>
    <xf numFmtId="0" fontId="28"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28" fillId="0" borderId="1"/>
    <xf numFmtId="0" fontId="28" fillId="0" borderId="1"/>
    <xf numFmtId="0" fontId="17" fillId="0" borderId="1"/>
    <xf numFmtId="0" fontId="28" fillId="0" borderId="1"/>
    <xf numFmtId="0" fontId="17" fillId="0" borderId="1"/>
    <xf numFmtId="0" fontId="17" fillId="0" borderId="1"/>
    <xf numFmtId="0" fontId="17" fillId="0" borderId="1"/>
    <xf numFmtId="0" fontId="17" fillId="0" borderId="1"/>
    <xf numFmtId="0" fontId="17" fillId="0" borderId="1"/>
    <xf numFmtId="0" fontId="17" fillId="20" borderId="15" applyNumberFormat="0" applyFont="0" applyAlignment="0" applyProtection="0"/>
    <xf numFmtId="0" fontId="35" fillId="3" borderId="11" applyNumberFormat="0" applyAlignment="0" applyProtection="0"/>
    <xf numFmtId="0" fontId="36" fillId="0" borderId="1" applyNumberFormat="0" applyFill="0" applyBorder="0" applyAlignment="0" applyProtection="0"/>
    <xf numFmtId="0" fontId="26" fillId="3" borderId="1" applyNumberFormat="0" applyBorder="0" applyAlignment="0" applyProtection="0"/>
    <xf numFmtId="0" fontId="26" fillId="3" borderId="1" applyNumberFormat="0" applyBorder="0" applyAlignment="0" applyProtection="0"/>
    <xf numFmtId="0" fontId="26" fillId="10" borderId="1" applyNumberFormat="0" applyBorder="0" applyAlignment="0" applyProtection="0"/>
    <xf numFmtId="0" fontId="26" fillId="21" borderId="1" applyNumberFormat="0" applyBorder="0" applyAlignment="0" applyProtection="0"/>
    <xf numFmtId="0" fontId="26" fillId="21" borderId="1" applyNumberFormat="0" applyBorder="0" applyAlignment="0" applyProtection="0"/>
    <xf numFmtId="0" fontId="26" fillId="22" borderId="1" applyNumberFormat="0" applyBorder="0" applyAlignment="0" applyProtection="0"/>
    <xf numFmtId="0" fontId="37" fillId="0" borderId="12" applyNumberFormat="0" applyFill="0" applyAlignment="0" applyProtection="0"/>
    <xf numFmtId="0" fontId="38" fillId="10" borderId="9" applyNumberFormat="0" applyAlignment="0" applyProtection="0"/>
    <xf numFmtId="0" fontId="39" fillId="3" borderId="8" applyNumberFormat="0" applyAlignment="0" applyProtection="0"/>
    <xf numFmtId="0" fontId="33" fillId="0" borderId="1" applyNumberFormat="0" applyFill="0" applyBorder="0" applyAlignment="0" applyProtection="0"/>
    <xf numFmtId="0" fontId="41" fillId="9" borderId="8" applyNumberFormat="0" applyAlignment="0" applyProtection="0"/>
    <xf numFmtId="0" fontId="32" fillId="0" borderId="16" applyNumberFormat="0" applyFill="0" applyAlignment="0" applyProtection="0"/>
    <xf numFmtId="0" fontId="42" fillId="0" borderId="1" applyNumberFormat="0" applyFill="0" applyBorder="0" applyAlignment="0" applyProtection="0"/>
    <xf numFmtId="0" fontId="17" fillId="0" borderId="1"/>
    <xf numFmtId="174" fontId="13" fillId="0" borderId="1" applyFont="0" applyFill="0" applyBorder="0" applyAlignment="0" applyProtection="0"/>
    <xf numFmtId="0" fontId="43" fillId="0" borderId="17" applyAlignment="0"/>
    <xf numFmtId="175" fontId="22" fillId="0" borderId="1" applyFont="0" applyFill="0" applyBorder="0" applyAlignment="0" applyProtection="0"/>
    <xf numFmtId="0" fontId="44" fillId="0" borderId="1"/>
    <xf numFmtId="0" fontId="22" fillId="0" borderId="1"/>
    <xf numFmtId="0" fontId="9" fillId="0" borderId="1"/>
    <xf numFmtId="0" fontId="22" fillId="0" borderId="1"/>
    <xf numFmtId="0" fontId="13" fillId="0" borderId="1"/>
    <xf numFmtId="0" fontId="13" fillId="0" borderId="1"/>
    <xf numFmtId="0" fontId="16" fillId="0" borderId="1"/>
    <xf numFmtId="0" fontId="22" fillId="0" borderId="1"/>
    <xf numFmtId="0" fontId="13" fillId="0" borderId="1"/>
    <xf numFmtId="0" fontId="17" fillId="0" borderId="1"/>
    <xf numFmtId="0" fontId="22" fillId="0" borderId="1"/>
    <xf numFmtId="0" fontId="45" fillId="0" borderId="1">
      <alignment horizontal="left" wrapText="1"/>
    </xf>
    <xf numFmtId="0" fontId="45" fillId="0" borderId="1">
      <alignment horizontal="left" wrapText="1"/>
    </xf>
    <xf numFmtId="0" fontId="45" fillId="0" borderId="1">
      <alignment horizontal="left" wrapText="1"/>
    </xf>
    <xf numFmtId="0" fontId="45" fillId="0" borderId="1">
      <alignment horizontal="left" wrapText="1"/>
    </xf>
    <xf numFmtId="0" fontId="45" fillId="0" borderId="1">
      <alignment horizontal="left" wrapText="1"/>
    </xf>
    <xf numFmtId="0" fontId="13" fillId="0" borderId="1"/>
    <xf numFmtId="0" fontId="13" fillId="0" borderId="1"/>
    <xf numFmtId="0" fontId="13" fillId="0" borderId="1"/>
    <xf numFmtId="0" fontId="13" fillId="0" borderId="1"/>
    <xf numFmtId="0" fontId="13" fillId="0" borderId="1"/>
    <xf numFmtId="0" fontId="46" fillId="0" borderId="1"/>
    <xf numFmtId="0" fontId="46" fillId="0" borderId="1"/>
    <xf numFmtId="0" fontId="46" fillId="0" borderId="1"/>
    <xf numFmtId="0" fontId="46" fillId="0" borderId="1"/>
    <xf numFmtId="0" fontId="46" fillId="0" borderId="1"/>
    <xf numFmtId="0" fontId="13" fillId="0" borderId="1" applyNumberFormat="0" applyFill="0" applyBorder="0" applyAlignment="0" applyProtection="0"/>
    <xf numFmtId="0" fontId="13" fillId="0" borderId="1"/>
    <xf numFmtId="0" fontId="17" fillId="0" borderId="1"/>
    <xf numFmtId="9" fontId="13" fillId="0" borderId="1" applyFont="0" applyFill="0" applyBorder="0" applyAlignment="0" applyProtection="0"/>
    <xf numFmtId="0" fontId="47" fillId="0" borderId="1"/>
    <xf numFmtId="0" fontId="24" fillId="0" borderId="1"/>
    <xf numFmtId="0" fontId="47" fillId="0" borderId="1"/>
    <xf numFmtId="173" fontId="16" fillId="0" borderId="1" applyFont="0" applyFill="0" applyBorder="0" applyAlignment="0" applyProtection="0"/>
    <xf numFmtId="174" fontId="13" fillId="0" borderId="1" applyFont="0" applyFill="0" applyBorder="0" applyAlignment="0" applyProtection="0"/>
    <xf numFmtId="174" fontId="22" fillId="0" borderId="1" applyFont="0" applyFill="0" applyBorder="0" applyAlignment="0" applyProtection="0"/>
    <xf numFmtId="174" fontId="13" fillId="0" borderId="1" applyFont="0" applyFill="0" applyBorder="0" applyAlignment="0" applyProtection="0"/>
    <xf numFmtId="174" fontId="13" fillId="0" borderId="1" applyFont="0" applyFill="0" applyBorder="0" applyAlignment="0" applyProtection="0"/>
    <xf numFmtId="174" fontId="13" fillId="0" borderId="1" applyFont="0" applyFill="0" applyBorder="0" applyAlignment="0" applyProtection="0"/>
    <xf numFmtId="174" fontId="13" fillId="0" borderId="1" applyFont="0" applyFill="0" applyBorder="0" applyAlignment="0" applyProtection="0"/>
    <xf numFmtId="172" fontId="9" fillId="0" borderId="1" applyFont="0" applyFill="0" applyBorder="0" applyAlignment="0" applyProtection="0"/>
    <xf numFmtId="0" fontId="17" fillId="0" borderId="1"/>
    <xf numFmtId="0" fontId="16" fillId="0" borderId="1"/>
    <xf numFmtId="0" fontId="9" fillId="0" borderId="1"/>
    <xf numFmtId="0" fontId="9" fillId="0" borderId="1"/>
    <xf numFmtId="0" fontId="17" fillId="0" borderId="1"/>
    <xf numFmtId="0" fontId="13" fillId="0" borderId="1"/>
    <xf numFmtId="0" fontId="9" fillId="0" borderId="1"/>
    <xf numFmtId="0" fontId="17" fillId="0" borderId="1"/>
    <xf numFmtId="0" fontId="12" fillId="0" borderId="1"/>
    <xf numFmtId="0" fontId="13" fillId="0" borderId="1"/>
    <xf numFmtId="0" fontId="48" fillId="0" borderId="1"/>
    <xf numFmtId="0" fontId="24" fillId="0" borderId="1"/>
    <xf numFmtId="164" fontId="17" fillId="0" borderId="1" applyFont="0" applyFill="0" applyBorder="0" applyAlignment="0" applyProtection="0"/>
    <xf numFmtId="173" fontId="16" fillId="0" borderId="1" applyFont="0" applyFill="0" applyBorder="0" applyAlignment="0" applyProtection="0"/>
    <xf numFmtId="173" fontId="13" fillId="0" borderId="1" applyFont="0" applyFill="0" applyBorder="0" applyAlignment="0" applyProtection="0"/>
    <xf numFmtId="174" fontId="13" fillId="0" borderId="1" applyFont="0" applyFill="0" applyBorder="0" applyAlignment="0" applyProtection="0"/>
    <xf numFmtId="174" fontId="17" fillId="0" borderId="1" applyFont="0" applyFill="0" applyBorder="0" applyAlignment="0" applyProtection="0"/>
    <xf numFmtId="173" fontId="17" fillId="0" borderId="1" applyFont="0" applyFill="0" applyBorder="0" applyAlignment="0" applyProtection="0"/>
    <xf numFmtId="0" fontId="17" fillId="0" borderId="1"/>
    <xf numFmtId="0" fontId="9" fillId="0" borderId="1"/>
    <xf numFmtId="0" fontId="13" fillId="0" borderId="1">
      <alignment wrapText="1"/>
    </xf>
    <xf numFmtId="171" fontId="9" fillId="0" borderId="1" applyFont="0" applyFill="0" applyBorder="0" applyAlignment="0" applyProtection="0"/>
    <xf numFmtId="176" fontId="49" fillId="0" borderId="1"/>
    <xf numFmtId="177" fontId="13" fillId="0" borderId="1">
      <alignment vertical="top"/>
    </xf>
    <xf numFmtId="0" fontId="9" fillId="0" borderId="1"/>
    <xf numFmtId="172" fontId="9" fillId="0" borderId="1" applyFont="0" applyFill="0" applyBorder="0" applyAlignment="0" applyProtection="0"/>
    <xf numFmtId="171" fontId="9" fillId="0" borderId="1" applyFont="0" applyFill="0" applyBorder="0" applyAlignment="0" applyProtection="0"/>
    <xf numFmtId="0" fontId="13" fillId="0" borderId="1"/>
    <xf numFmtId="0" fontId="9" fillId="0" borderId="1"/>
    <xf numFmtId="0" fontId="22" fillId="0" borderId="1">
      <alignment wrapText="1"/>
    </xf>
    <xf numFmtId="0" fontId="9" fillId="0" borderId="1"/>
    <xf numFmtId="172" fontId="9" fillId="0" borderId="1" applyFont="0" applyFill="0" applyBorder="0" applyAlignment="0" applyProtection="0"/>
    <xf numFmtId="171" fontId="9" fillId="0" borderId="1" applyFont="0" applyFill="0" applyBorder="0" applyAlignment="0" applyProtection="0"/>
    <xf numFmtId="0" fontId="13" fillId="0" borderId="1"/>
    <xf numFmtId="0" fontId="22" fillId="0" borderId="1"/>
    <xf numFmtId="0" fontId="9" fillId="0" borderId="1"/>
    <xf numFmtId="0" fontId="22" fillId="0" borderId="1">
      <alignment wrapText="1"/>
    </xf>
    <xf numFmtId="0" fontId="13" fillId="0" borderId="1"/>
    <xf numFmtId="0" fontId="13" fillId="0" borderId="1"/>
    <xf numFmtId="0" fontId="9" fillId="0" borderId="1"/>
    <xf numFmtId="0" fontId="25" fillId="4" borderId="1" applyNumberFormat="0" applyBorder="0" applyAlignment="0" applyProtection="0"/>
    <xf numFmtId="0" fontId="25" fillId="5" borderId="1" applyNumberFormat="0" applyBorder="0" applyAlignment="0" applyProtection="0"/>
    <xf numFmtId="0" fontId="25" fillId="6" borderId="1" applyNumberFormat="0" applyBorder="0" applyAlignment="0" applyProtection="0"/>
    <xf numFmtId="0" fontId="25" fillId="7" borderId="1" applyNumberFormat="0" applyBorder="0" applyAlignment="0" applyProtection="0"/>
    <xf numFmtId="0" fontId="25" fillId="8" borderId="1" applyNumberFormat="0" applyBorder="0" applyAlignment="0" applyProtection="0"/>
    <xf numFmtId="0" fontId="25" fillId="9" borderId="1" applyNumberFormat="0" applyBorder="0" applyAlignment="0" applyProtection="0"/>
    <xf numFmtId="0" fontId="25" fillId="11" borderId="1" applyNumberFormat="0" applyBorder="0" applyAlignment="0" applyProtection="0"/>
    <xf numFmtId="0" fontId="25" fillId="12" borderId="1" applyNumberFormat="0" applyBorder="0" applyAlignment="0" applyProtection="0"/>
    <xf numFmtId="0" fontId="25" fillId="13" borderId="1" applyNumberFormat="0" applyBorder="0" applyAlignment="0" applyProtection="0"/>
    <xf numFmtId="0" fontId="25" fillId="7" borderId="1" applyNumberFormat="0" applyBorder="0" applyAlignment="0" applyProtection="0"/>
    <xf numFmtId="0" fontId="25" fillId="11" borderId="1" applyNumberFormat="0" applyBorder="0" applyAlignment="0" applyProtection="0"/>
    <xf numFmtId="0" fontId="25" fillId="14" borderId="1" applyNumberFormat="0" applyBorder="0" applyAlignment="0" applyProtection="0"/>
    <xf numFmtId="0" fontId="27" fillId="15" borderId="1" applyNumberFormat="0" applyBorder="0" applyAlignment="0" applyProtection="0"/>
    <xf numFmtId="0" fontId="27" fillId="12" borderId="1" applyNumberFormat="0" applyBorder="0" applyAlignment="0" applyProtection="0"/>
    <xf numFmtId="0" fontId="27" fillId="13" borderId="1" applyNumberFormat="0" applyBorder="0" applyAlignment="0" applyProtection="0"/>
    <xf numFmtId="0" fontId="27" fillId="16" borderId="1" applyNumberFormat="0" applyBorder="0" applyAlignment="0" applyProtection="0"/>
    <xf numFmtId="0" fontId="27" fillId="17" borderId="1" applyNumberFormat="0" applyBorder="0" applyAlignment="0" applyProtection="0"/>
    <xf numFmtId="0" fontId="27" fillId="18" borderId="1" applyNumberFormat="0" applyBorder="0" applyAlignment="0" applyProtection="0"/>
    <xf numFmtId="173" fontId="17" fillId="0" borderId="1" applyFont="0" applyFill="0" applyBorder="0" applyAlignment="0" applyProtection="0"/>
    <xf numFmtId="0" fontId="29" fillId="6" borderId="1" applyNumberFormat="0" applyBorder="0" applyAlignment="0" applyProtection="0"/>
    <xf numFmtId="0" fontId="35" fillId="3" borderId="11" applyNumberFormat="0" applyAlignment="0" applyProtection="0"/>
    <xf numFmtId="0" fontId="33" fillId="0" borderId="1" applyNumberFormat="0" applyFill="0" applyBorder="0" applyAlignment="0" applyProtection="0"/>
    <xf numFmtId="0" fontId="22" fillId="0" borderId="1"/>
    <xf numFmtId="0" fontId="13" fillId="0" borderId="1"/>
    <xf numFmtId="0" fontId="22" fillId="0" borderId="1"/>
    <xf numFmtId="0" fontId="13" fillId="0" borderId="1"/>
    <xf numFmtId="0" fontId="17" fillId="0" borderId="1"/>
    <xf numFmtId="0" fontId="22" fillId="0" borderId="1"/>
    <xf numFmtId="0" fontId="17" fillId="0" borderId="1"/>
    <xf numFmtId="0" fontId="45" fillId="0" borderId="1">
      <alignment horizontal="left" wrapText="1"/>
    </xf>
    <xf numFmtId="0" fontId="45" fillId="0" borderId="1">
      <alignment horizontal="left" wrapText="1"/>
    </xf>
    <xf numFmtId="0" fontId="45" fillId="0" borderId="1">
      <alignment horizontal="left" wrapText="1"/>
    </xf>
    <xf numFmtId="0" fontId="45" fillId="0" borderId="1">
      <alignment horizontal="left" wrapText="1"/>
    </xf>
    <xf numFmtId="0" fontId="45" fillId="0" borderId="1">
      <alignment horizontal="left" wrapText="1"/>
    </xf>
    <xf numFmtId="0" fontId="22" fillId="0" borderId="1"/>
    <xf numFmtId="0" fontId="13" fillId="0" borderId="1"/>
    <xf numFmtId="0" fontId="13" fillId="0" borderId="1"/>
    <xf numFmtId="0" fontId="13" fillId="0" borderId="1"/>
    <xf numFmtId="0" fontId="17" fillId="0" borderId="1"/>
    <xf numFmtId="0" fontId="17" fillId="0" borderId="1"/>
    <xf numFmtId="0" fontId="13" fillId="0" borderId="1" applyNumberFormat="0" applyFill="0" applyBorder="0" applyAlignment="0" applyProtection="0"/>
    <xf numFmtId="0" fontId="42" fillId="0" borderId="1" applyNumberFormat="0" applyFill="0" applyBorder="0" applyAlignment="0" applyProtection="0"/>
    <xf numFmtId="174" fontId="22" fillId="0" borderId="1" applyFont="0" applyFill="0" applyBorder="0" applyAlignment="0" applyProtection="0"/>
    <xf numFmtId="174" fontId="13" fillId="0" borderId="1" applyFont="0" applyFill="0" applyBorder="0" applyAlignment="0" applyProtection="0"/>
    <xf numFmtId="174" fontId="13" fillId="0" borderId="1" applyFont="0" applyFill="0" applyBorder="0" applyAlignment="0" applyProtection="0"/>
    <xf numFmtId="4" fontId="20" fillId="23" borderId="1"/>
    <xf numFmtId="0" fontId="13" fillId="0" borderId="1"/>
    <xf numFmtId="0" fontId="17" fillId="0" borderId="1"/>
    <xf numFmtId="0" fontId="17" fillId="0" borderId="1"/>
    <xf numFmtId="0" fontId="13" fillId="0" borderId="1"/>
    <xf numFmtId="0" fontId="50" fillId="0" borderId="1" applyNumberFormat="0" applyFill="0" applyBorder="0" applyAlignment="0" applyProtection="0">
      <alignment vertical="top"/>
      <protection locked="0"/>
    </xf>
    <xf numFmtId="0" fontId="50" fillId="0" borderId="1" applyNumberFormat="0" applyFill="0" applyBorder="0" applyAlignment="0" applyProtection="0">
      <alignment vertical="top"/>
      <protection locked="0"/>
    </xf>
    <xf numFmtId="0" fontId="13" fillId="0" borderId="1" applyFont="0" applyFill="0" applyBorder="0" applyAlignment="0" applyProtection="0"/>
    <xf numFmtId="0" fontId="13" fillId="0" borderId="1" applyFont="0" applyFill="0" applyBorder="0" applyAlignment="0" applyProtection="0"/>
    <xf numFmtId="0" fontId="51" fillId="0" borderId="1">
      <alignment vertical="top" wrapText="1"/>
    </xf>
    <xf numFmtId="0" fontId="25" fillId="24" borderId="1">
      <alignment horizontal="left" vertical="top"/>
    </xf>
    <xf numFmtId="0" fontId="52" fillId="24" borderId="1">
      <alignment horizontal="left"/>
    </xf>
    <xf numFmtId="0" fontId="53" fillId="24" borderId="1">
      <alignment horizontal="left" vertical="top"/>
    </xf>
    <xf numFmtId="0" fontId="54" fillId="25" borderId="1">
      <alignment horizontal="left" vertical="top"/>
    </xf>
    <xf numFmtId="0" fontId="52" fillId="24" borderId="1">
      <alignment horizontal="left"/>
    </xf>
    <xf numFmtId="0" fontId="55" fillId="24" borderId="1">
      <alignment horizontal="left"/>
    </xf>
    <xf numFmtId="0" fontId="25" fillId="24" borderId="1">
      <alignment horizontal="left" vertical="top"/>
    </xf>
    <xf numFmtId="0" fontId="56" fillId="24" borderId="1">
      <alignment horizontal="left" vertical="top"/>
    </xf>
    <xf numFmtId="0" fontId="57" fillId="3" borderId="1">
      <alignment horizontal="left" vertical="center"/>
    </xf>
    <xf numFmtId="0" fontId="57" fillId="3" borderId="1">
      <alignment horizontal="left" vertical="center"/>
    </xf>
    <xf numFmtId="0" fontId="57" fillId="3" borderId="1">
      <alignment horizontal="right" vertical="center"/>
    </xf>
    <xf numFmtId="0" fontId="54" fillId="24" borderId="1">
      <alignment horizontal="left" vertical="top"/>
    </xf>
    <xf numFmtId="0" fontId="52" fillId="24" borderId="1">
      <alignment horizontal="left"/>
    </xf>
    <xf numFmtId="0" fontId="58" fillId="24" borderId="1">
      <alignment horizontal="left" vertical="center"/>
    </xf>
    <xf numFmtId="0" fontId="52" fillId="24" borderId="1">
      <alignment horizontal="left" vertical="top"/>
    </xf>
    <xf numFmtId="0" fontId="52" fillId="24" borderId="1">
      <alignment horizontal="right" vertical="top"/>
    </xf>
    <xf numFmtId="0" fontId="52" fillId="24" borderId="1">
      <alignment horizontal="right" vertical="top"/>
    </xf>
    <xf numFmtId="0" fontId="54" fillId="20" borderId="1">
      <alignment horizontal="left" vertical="top"/>
    </xf>
    <xf numFmtId="0" fontId="58" fillId="24" borderId="1">
      <alignment horizontal="left"/>
    </xf>
    <xf numFmtId="0" fontId="55" fillId="3" borderId="1">
      <alignment horizontal="right" vertical="top"/>
    </xf>
    <xf numFmtId="0" fontId="55" fillId="24" borderId="1">
      <alignment horizontal="right" vertical="top"/>
    </xf>
    <xf numFmtId="0" fontId="52" fillId="24" borderId="1">
      <alignment horizontal="left" vertical="top"/>
    </xf>
    <xf numFmtId="0" fontId="52" fillId="24" borderId="1">
      <alignment horizontal="right" vertical="top"/>
    </xf>
    <xf numFmtId="0" fontId="25" fillId="24" borderId="1">
      <alignment horizontal="left" vertical="top"/>
    </xf>
    <xf numFmtId="0" fontId="52" fillId="24" borderId="1">
      <alignment horizontal="left"/>
    </xf>
    <xf numFmtId="0" fontId="57" fillId="24" borderId="1">
      <alignment horizontal="left" vertical="top"/>
    </xf>
    <xf numFmtId="0" fontId="57" fillId="3" borderId="1">
      <alignment horizontal="left" vertical="top"/>
    </xf>
    <xf numFmtId="0" fontId="52" fillId="24" borderId="1">
      <alignment horizontal="left" vertical="top"/>
    </xf>
    <xf numFmtId="0" fontId="52" fillId="24" borderId="1">
      <alignment horizontal="right" vertical="top"/>
    </xf>
    <xf numFmtId="0" fontId="57" fillId="3" borderId="1">
      <alignment horizontal="left" vertical="center"/>
    </xf>
    <xf numFmtId="0" fontId="57" fillId="3" borderId="1">
      <alignment horizontal="right" vertical="center"/>
    </xf>
    <xf numFmtId="0" fontId="58" fillId="24" borderId="1">
      <alignment horizontal="right" vertical="top"/>
    </xf>
    <xf numFmtId="0" fontId="54" fillId="3" borderId="1">
      <alignment horizontal="left" vertical="top"/>
    </xf>
    <xf numFmtId="0" fontId="54" fillId="20" borderId="1">
      <alignment horizontal="left" vertical="top"/>
    </xf>
    <xf numFmtId="0" fontId="52" fillId="24" borderId="1">
      <alignment horizontal="left" vertical="top"/>
    </xf>
    <xf numFmtId="0" fontId="57" fillId="20" borderId="1">
      <alignment horizontal="left" vertical="top"/>
    </xf>
    <xf numFmtId="0" fontId="54" fillId="24" borderId="1">
      <alignment horizontal="left" vertical="top"/>
    </xf>
    <xf numFmtId="0" fontId="54" fillId="20" borderId="1">
      <alignment horizontal="left" vertical="top"/>
    </xf>
    <xf numFmtId="0" fontId="54" fillId="20" borderId="1">
      <alignment horizontal="left" vertical="top"/>
    </xf>
    <xf numFmtId="0" fontId="54" fillId="20" borderId="1">
      <alignment horizontal="left" vertical="top"/>
    </xf>
    <xf numFmtId="0" fontId="54" fillId="20" borderId="1">
      <alignment horizontal="left" vertical="top"/>
    </xf>
    <xf numFmtId="0" fontId="54" fillId="20" borderId="1">
      <alignment horizontal="left" vertical="top"/>
    </xf>
    <xf numFmtId="0" fontId="54" fillId="20" borderId="1">
      <alignment horizontal="left" vertical="top"/>
    </xf>
    <xf numFmtId="0" fontId="59" fillId="24" borderId="1">
      <alignment horizontal="left" vertical="top"/>
    </xf>
    <xf numFmtId="0" fontId="60" fillId="24" borderId="1">
      <alignment horizontal="left" vertical="top"/>
    </xf>
    <xf numFmtId="0" fontId="57" fillId="24" borderId="1">
      <alignment horizontal="left"/>
    </xf>
    <xf numFmtId="0" fontId="57" fillId="24" borderId="1">
      <alignment horizontal="left"/>
    </xf>
    <xf numFmtId="0" fontId="53" fillId="24" borderId="1">
      <alignment horizontal="left" vertical="top"/>
    </xf>
    <xf numFmtId="0" fontId="13" fillId="0" borderId="1"/>
    <xf numFmtId="0" fontId="9" fillId="0" borderId="1"/>
    <xf numFmtId="2" fontId="17" fillId="0" borderId="1">
      <alignment wrapText="1"/>
    </xf>
    <xf numFmtId="0" fontId="49" fillId="0" borderId="1"/>
    <xf numFmtId="9" fontId="9" fillId="0" borderId="1" applyFont="0" applyFill="0" applyBorder="0" applyAlignment="0" applyProtection="0"/>
    <xf numFmtId="0" fontId="61" fillId="0" borderId="1"/>
    <xf numFmtId="9" fontId="9" fillId="0" borderId="1" applyFont="0" applyFill="0" applyBorder="0" applyAlignment="0" applyProtection="0"/>
    <xf numFmtId="0" fontId="62" fillId="0" borderId="1"/>
    <xf numFmtId="0" fontId="22" fillId="0" borderId="1"/>
    <xf numFmtId="0" fontId="13" fillId="0" borderId="1"/>
    <xf numFmtId="172" fontId="13" fillId="0" borderId="1" applyFont="0" applyFill="0" applyBorder="0" applyAlignment="0" applyProtection="0"/>
    <xf numFmtId="172" fontId="13" fillId="0" borderId="1" applyFont="0" applyFill="0" applyBorder="0" applyAlignment="0" applyProtection="0"/>
    <xf numFmtId="39" fontId="63" fillId="0" borderId="1" applyFont="0"/>
    <xf numFmtId="9" fontId="17" fillId="0" borderId="1" applyFont="0" applyFill="0" applyBorder="0" applyAlignment="0" applyProtection="0"/>
    <xf numFmtId="178" fontId="13" fillId="0" borderId="1" applyFill="0" applyBorder="0" applyAlignment="0" applyProtection="0"/>
    <xf numFmtId="0" fontId="13" fillId="0" borderId="1"/>
    <xf numFmtId="0" fontId="13" fillId="0" borderId="1"/>
    <xf numFmtId="179" fontId="9" fillId="0" borderId="1" applyFont="0" applyFill="0" applyBorder="0" applyAlignment="0" applyProtection="0">
      <alignment vertical="center"/>
    </xf>
    <xf numFmtId="0" fontId="13" fillId="0" borderId="1" applyNumberFormat="0" applyFill="0" applyBorder="0" applyAlignment="0" applyProtection="0"/>
    <xf numFmtId="0" fontId="20" fillId="0" borderId="1" applyNumberFormat="0" applyFill="0" applyBorder="0" applyAlignment="0" applyProtection="0"/>
    <xf numFmtId="173" fontId="20" fillId="0" borderId="1" applyFont="0" applyFill="0" applyBorder="0" applyAlignment="0" applyProtection="0"/>
    <xf numFmtId="165" fontId="64" fillId="0" borderId="0" applyFont="0" applyFill="0" applyBorder="0" applyAlignment="0" applyProtection="0"/>
    <xf numFmtId="0" fontId="65" fillId="26" borderId="0" applyNumberFormat="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0" fontId="18" fillId="0" borderId="1"/>
    <xf numFmtId="164" fontId="17" fillId="0" borderId="1" applyFont="0" applyFill="0" applyBorder="0" applyAlignment="0" applyProtection="0"/>
    <xf numFmtId="0" fontId="18" fillId="0" borderId="1"/>
    <xf numFmtId="0" fontId="18" fillId="0" borderId="1"/>
    <xf numFmtId="165" fontId="9" fillId="0" borderId="1" applyFont="0" applyFill="0" applyBorder="0" applyAlignment="0" applyProtection="0"/>
    <xf numFmtId="0" fontId="5" fillId="0" borderId="1"/>
    <xf numFmtId="0" fontId="5" fillId="0" borderId="1"/>
    <xf numFmtId="0" fontId="5" fillId="0" borderId="1"/>
    <xf numFmtId="0" fontId="5" fillId="0" borderId="1"/>
    <xf numFmtId="0" fontId="5" fillId="0" borderId="1"/>
    <xf numFmtId="0" fontId="5" fillId="0" borderId="1"/>
    <xf numFmtId="0" fontId="5" fillId="0" borderId="1"/>
    <xf numFmtId="0" fontId="5" fillId="0" borderId="1"/>
    <xf numFmtId="0" fontId="5" fillId="0" borderId="1"/>
    <xf numFmtId="0" fontId="5" fillId="0" borderId="1"/>
    <xf numFmtId="165" fontId="17" fillId="0" borderId="1" applyFont="0" applyFill="0" applyBorder="0" applyAlignment="0" applyProtection="0"/>
    <xf numFmtId="0" fontId="5" fillId="0" borderId="1"/>
    <xf numFmtId="0" fontId="5" fillId="0" borderId="1"/>
    <xf numFmtId="0" fontId="5" fillId="0" borderId="1"/>
    <xf numFmtId="0" fontId="5" fillId="0" borderId="1"/>
    <xf numFmtId="0" fontId="5" fillId="0" borderId="1"/>
    <xf numFmtId="0" fontId="5" fillId="0" borderId="1"/>
    <xf numFmtId="0" fontId="5" fillId="0" borderId="1"/>
    <xf numFmtId="165" fontId="17" fillId="0" borderId="1" applyFont="0" applyFill="0" applyBorder="0" applyAlignment="0" applyProtection="0"/>
    <xf numFmtId="0" fontId="5" fillId="0" borderId="1"/>
    <xf numFmtId="172" fontId="5" fillId="0" borderId="1" applyFont="0" applyFill="0" applyBorder="0" applyAlignment="0" applyProtection="0"/>
    <xf numFmtId="0" fontId="5" fillId="0" borderId="1"/>
    <xf numFmtId="0" fontId="5" fillId="0" borderId="1"/>
    <xf numFmtId="0" fontId="5" fillId="0" borderId="1"/>
    <xf numFmtId="164" fontId="17" fillId="0" borderId="1" applyFont="0" applyFill="0" applyBorder="0" applyAlignment="0" applyProtection="0"/>
    <xf numFmtId="0" fontId="5" fillId="0" borderId="1"/>
    <xf numFmtId="171" fontId="5" fillId="0" borderId="1" applyFont="0" applyFill="0" applyBorder="0" applyAlignment="0" applyProtection="0"/>
    <xf numFmtId="0" fontId="5" fillId="0" borderId="1"/>
    <xf numFmtId="172" fontId="5" fillId="0" borderId="1" applyFont="0" applyFill="0" applyBorder="0" applyAlignment="0" applyProtection="0"/>
    <xf numFmtId="171" fontId="5" fillId="0" borderId="1" applyFont="0" applyFill="0" applyBorder="0" applyAlignment="0" applyProtection="0"/>
    <xf numFmtId="0" fontId="5" fillId="0" borderId="1"/>
    <xf numFmtId="0" fontId="5" fillId="0" borderId="1"/>
    <xf numFmtId="172" fontId="5" fillId="0" borderId="1" applyFont="0" applyFill="0" applyBorder="0" applyAlignment="0" applyProtection="0"/>
    <xf numFmtId="171" fontId="5" fillId="0" borderId="1" applyFont="0" applyFill="0" applyBorder="0" applyAlignment="0" applyProtection="0"/>
    <xf numFmtId="0" fontId="5" fillId="0" borderId="1"/>
    <xf numFmtId="0" fontId="5" fillId="0" borderId="1"/>
    <xf numFmtId="0" fontId="5" fillId="0" borderId="1"/>
    <xf numFmtId="9" fontId="5" fillId="0" borderId="1" applyFont="0" applyFill="0" applyBorder="0" applyAlignment="0" applyProtection="0"/>
    <xf numFmtId="9" fontId="5" fillId="0" borderId="1" applyFont="0" applyFill="0" applyBorder="0" applyAlignment="0" applyProtection="0"/>
    <xf numFmtId="179" fontId="5" fillId="0" borderId="1" applyFont="0" applyFill="0" applyBorder="0" applyAlignment="0" applyProtection="0">
      <alignment vertical="center"/>
    </xf>
    <xf numFmtId="165" fontId="17" fillId="0" borderId="1" applyFont="0" applyFill="0" applyBorder="0" applyAlignment="0" applyProtection="0"/>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0" fontId="5" fillId="0" borderId="1"/>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0" fontId="13" fillId="0" borderId="1"/>
    <xf numFmtId="164" fontId="17" fillId="0" borderId="1" applyFont="0" applyFill="0" applyBorder="0" applyAlignment="0" applyProtection="0"/>
    <xf numFmtId="165" fontId="17" fillId="0" borderId="1" applyFont="0" applyFill="0" applyBorder="0" applyAlignment="0" applyProtection="0"/>
    <xf numFmtId="0" fontId="5" fillId="0" borderId="1"/>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17" fillId="0" borderId="1" applyFont="0" applyFill="0" applyBorder="0" applyAlignment="0" applyProtection="0"/>
    <xf numFmtId="165" fontId="5" fillId="0" borderId="1" applyFont="0" applyFill="0" applyBorder="0" applyAlignment="0" applyProtection="0"/>
    <xf numFmtId="0" fontId="5" fillId="0" borderId="1"/>
    <xf numFmtId="0" fontId="5"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5" fontId="5" fillId="0" borderId="1" applyFont="0" applyFill="0" applyBorder="0" applyAlignment="0" applyProtection="0"/>
    <xf numFmtId="0" fontId="5" fillId="0" borderId="1"/>
    <xf numFmtId="0" fontId="5" fillId="0" borderId="1"/>
    <xf numFmtId="164" fontId="17" fillId="0" borderId="1" applyFont="0" applyFill="0" applyBorder="0" applyAlignment="0" applyProtection="0"/>
    <xf numFmtId="0" fontId="5" fillId="0" borderId="1"/>
    <xf numFmtId="0" fontId="5" fillId="0" borderId="1"/>
    <xf numFmtId="165" fontId="5" fillId="0" borderId="1" applyFont="0" applyFill="0" applyBorder="0" applyAlignment="0" applyProtection="0"/>
    <xf numFmtId="0" fontId="5" fillId="0" borderId="1"/>
    <xf numFmtId="0" fontId="5" fillId="0" borderId="1"/>
    <xf numFmtId="0" fontId="5" fillId="0" borderId="1"/>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5" fillId="0" borderId="1"/>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0" fontId="5" fillId="0" borderId="1"/>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17" fillId="0" borderId="1" applyFont="0" applyFill="0" applyBorder="0" applyAlignment="0" applyProtection="0"/>
    <xf numFmtId="0" fontId="5" fillId="0" borderId="1"/>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17" fillId="0" borderId="1" applyFont="0" applyFill="0" applyBorder="0" applyAlignment="0" applyProtection="0"/>
    <xf numFmtId="165" fontId="5" fillId="0" borderId="1" applyFont="0" applyFill="0" applyBorder="0" applyAlignment="0" applyProtection="0"/>
    <xf numFmtId="0" fontId="5" fillId="0" borderId="1"/>
    <xf numFmtId="0" fontId="5"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5" fontId="5" fillId="0" borderId="1" applyFont="0" applyFill="0" applyBorder="0" applyAlignment="0" applyProtection="0"/>
    <xf numFmtId="0" fontId="5" fillId="0" borderId="1"/>
    <xf numFmtId="0" fontId="5" fillId="0" borderId="1"/>
    <xf numFmtId="164" fontId="17" fillId="0" borderId="1" applyFont="0" applyFill="0" applyBorder="0" applyAlignment="0" applyProtection="0"/>
    <xf numFmtId="0" fontId="5" fillId="0" borderId="1"/>
    <xf numFmtId="0" fontId="5" fillId="0" borderId="1"/>
    <xf numFmtId="165" fontId="5" fillId="0" borderId="1" applyFont="0" applyFill="0" applyBorder="0" applyAlignment="0" applyProtection="0"/>
    <xf numFmtId="0" fontId="5" fillId="0" borderId="1"/>
    <xf numFmtId="0" fontId="5" fillId="0" borderId="1"/>
    <xf numFmtId="0" fontId="5" fillId="0" borderId="1"/>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5" fillId="0" borderId="1"/>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17"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17"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17" fillId="0" borderId="1" applyFont="0" applyFill="0" applyBorder="0" applyAlignment="0" applyProtection="0"/>
    <xf numFmtId="165" fontId="5" fillId="0" borderId="1" applyFont="0" applyFill="0" applyBorder="0" applyAlignment="0" applyProtection="0"/>
    <xf numFmtId="165" fontId="17"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5" fontId="5"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17"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17" fillId="0" borderId="1" applyFont="0" applyFill="0" applyBorder="0" applyAlignment="0" applyProtection="0"/>
    <xf numFmtId="165" fontId="5" fillId="0" borderId="1" applyFont="0" applyFill="0" applyBorder="0" applyAlignment="0" applyProtection="0"/>
    <xf numFmtId="165" fontId="17"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5" fontId="5"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17"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0" fontId="13" fillId="0" borderId="1"/>
    <xf numFmtId="0" fontId="73" fillId="0" borderId="1"/>
    <xf numFmtId="164" fontId="17" fillId="0" borderId="1" applyFont="0" applyFill="0" applyBorder="0" applyAlignment="0" applyProtection="0"/>
    <xf numFmtId="178" fontId="13" fillId="0" borderId="1" applyFill="0" applyBorder="0" applyAlignment="0" applyProtection="0"/>
    <xf numFmtId="0" fontId="73" fillId="0" borderId="1"/>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17" fillId="0" borderId="1" applyFont="0" applyFill="0" applyBorder="0" applyAlignment="0" applyProtection="0"/>
    <xf numFmtId="0" fontId="65" fillId="26" borderId="1" applyNumberFormat="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0" fontId="6" fillId="0" borderId="1"/>
    <xf numFmtId="0" fontId="74" fillId="27" borderId="1" applyNumberFormat="0" applyBorder="0" applyAlignment="0" applyProtection="0"/>
    <xf numFmtId="0" fontId="65" fillId="26" borderId="1" applyNumberFormat="0" applyBorder="0" applyAlignment="0" applyProtection="0"/>
    <xf numFmtId="165" fontId="17"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17"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17" fillId="0" borderId="1" applyFont="0" applyFill="0" applyBorder="0" applyAlignment="0" applyProtection="0"/>
    <xf numFmtId="165" fontId="5" fillId="0" borderId="1" applyFont="0" applyFill="0" applyBorder="0" applyAlignment="0" applyProtection="0"/>
    <xf numFmtId="165" fontId="17"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5" fontId="5"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17"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17" fillId="0" borderId="1" applyFont="0" applyFill="0" applyBorder="0" applyAlignment="0" applyProtection="0"/>
    <xf numFmtId="165" fontId="5" fillId="0" borderId="1" applyFont="0" applyFill="0" applyBorder="0" applyAlignment="0" applyProtection="0"/>
    <xf numFmtId="165" fontId="17"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5" fontId="5"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17"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17"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17" fillId="0" borderId="1" applyFont="0" applyFill="0" applyBorder="0" applyAlignment="0" applyProtection="0"/>
    <xf numFmtId="165" fontId="5" fillId="0" borderId="1" applyFont="0" applyFill="0" applyBorder="0" applyAlignment="0" applyProtection="0"/>
    <xf numFmtId="165" fontId="17"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5" fontId="5"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17"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17" fillId="0" borderId="1" applyFont="0" applyFill="0" applyBorder="0" applyAlignment="0" applyProtection="0"/>
    <xf numFmtId="165" fontId="5" fillId="0" borderId="1" applyFont="0" applyFill="0" applyBorder="0" applyAlignment="0" applyProtection="0"/>
    <xf numFmtId="165" fontId="17"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5" fontId="5"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17"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17" fillId="0" borderId="1" applyFont="0" applyFill="0" applyBorder="0" applyAlignment="0" applyProtection="0"/>
    <xf numFmtId="0" fontId="65" fillId="26" borderId="1" applyNumberFormat="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5" fillId="0" borderId="1"/>
    <xf numFmtId="0" fontId="80" fillId="0" borderId="1"/>
    <xf numFmtId="165" fontId="5" fillId="0" borderId="1" applyFont="0" applyFill="0" applyBorder="0" applyAlignment="0" applyProtection="0"/>
    <xf numFmtId="181" fontId="23" fillId="0" borderId="1" applyBorder="0" applyProtection="0"/>
    <xf numFmtId="0" fontId="22" fillId="0" borderId="1"/>
    <xf numFmtId="0" fontId="40" fillId="5" borderId="1" applyNumberFormat="0" applyBorder="0" applyAlignment="0" applyProtection="0"/>
    <xf numFmtId="9" fontId="80" fillId="0" borderId="1" applyFill="0" applyBorder="0" applyAlignment="0" applyProtection="0"/>
    <xf numFmtId="181" fontId="78" fillId="0" borderId="1" applyBorder="0" applyProtection="0"/>
    <xf numFmtId="9" fontId="80" fillId="0" borderId="1" applyFill="0" applyBorder="0" applyAlignment="0" applyProtection="0"/>
    <xf numFmtId="178" fontId="80" fillId="0" borderId="1" applyFill="0" applyBorder="0" applyAlignment="0" applyProtection="0"/>
    <xf numFmtId="0" fontId="77" fillId="0" borderId="1" applyNumberFormat="0" applyBorder="0" applyProtection="0"/>
    <xf numFmtId="0" fontId="76" fillId="0" borderId="1" applyNumberFormat="0" applyBorder="0" applyProtection="0">
      <alignment horizontal="center"/>
    </xf>
    <xf numFmtId="9" fontId="6" fillId="0" borderId="1" applyFont="0" applyFill="0" applyBorder="0" applyAlignment="0" applyProtection="0"/>
    <xf numFmtId="0" fontId="45" fillId="0" borderId="1">
      <alignment horizontal="left" wrapText="1"/>
    </xf>
    <xf numFmtId="0" fontId="81" fillId="0" borderId="1"/>
    <xf numFmtId="0" fontId="23" fillId="0" borderId="1" applyNumberFormat="0" applyBorder="0" applyProtection="0"/>
    <xf numFmtId="174" fontId="13" fillId="0" borderId="1" applyFont="0" applyFill="0" applyBorder="0" applyAlignment="0" applyProtection="0"/>
    <xf numFmtId="165" fontId="6" fillId="0" borderId="1" applyFont="0" applyFill="0" applyBorder="0" applyAlignment="0" applyProtection="0"/>
    <xf numFmtId="9" fontId="21" fillId="0" borderId="1" applyFont="0" applyFill="0" applyBorder="0" applyAlignment="0" applyProtection="0"/>
    <xf numFmtId="174" fontId="13" fillId="0" borderId="1" applyFont="0" applyFill="0" applyBorder="0" applyAlignment="0" applyProtection="0"/>
    <xf numFmtId="0" fontId="44" fillId="0" borderId="1"/>
    <xf numFmtId="0" fontId="17" fillId="0" borderId="1"/>
    <xf numFmtId="9" fontId="5" fillId="0" borderId="1" applyFont="0" applyFill="0" applyBorder="0" applyAlignment="0" applyProtection="0"/>
    <xf numFmtId="0" fontId="45" fillId="0" borderId="1">
      <alignment horizontal="left" wrapText="1"/>
    </xf>
    <xf numFmtId="0" fontId="79" fillId="0" borderId="1"/>
    <xf numFmtId="0" fontId="76" fillId="0" borderId="1" applyNumberFormat="0" applyBorder="0" applyProtection="0">
      <alignment horizontal="center" textRotation="90"/>
    </xf>
    <xf numFmtId="0" fontId="75" fillId="0" borderId="1"/>
    <xf numFmtId="172" fontId="5" fillId="0" borderId="1" applyFont="0" applyFill="0" applyBorder="0" applyAlignment="0" applyProtection="0"/>
    <xf numFmtId="0" fontId="5" fillId="0" borderId="1"/>
    <xf numFmtId="0" fontId="5" fillId="0" borderId="1"/>
    <xf numFmtId="0" fontId="5" fillId="0" borderId="1"/>
    <xf numFmtId="182" fontId="78" fillId="0" borderId="1" applyBorder="0" applyProtection="0"/>
    <xf numFmtId="165" fontId="5" fillId="0" borderId="1" applyFont="0" applyFill="0" applyBorder="0" applyAlignment="0" applyProtection="0"/>
    <xf numFmtId="180" fontId="77" fillId="0" borderId="1" applyBorder="0" applyProtection="0"/>
    <xf numFmtId="0" fontId="80" fillId="0" borderId="1"/>
    <xf numFmtId="165" fontId="17" fillId="0" borderId="1" applyFont="0" applyFill="0" applyBorder="0" applyAlignment="0" applyProtection="0"/>
    <xf numFmtId="0" fontId="13" fillId="0" borderId="1"/>
    <xf numFmtId="0" fontId="13" fillId="0" borderId="1"/>
    <xf numFmtId="0" fontId="13" fillId="0" borderId="1"/>
    <xf numFmtId="0" fontId="82" fillId="0" borderId="1"/>
    <xf numFmtId="0" fontId="82" fillId="0" borderId="1"/>
    <xf numFmtId="0" fontId="82" fillId="0" borderId="1"/>
    <xf numFmtId="0" fontId="83" fillId="0" borderId="1"/>
    <xf numFmtId="0" fontId="83" fillId="0" borderId="1"/>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13" fillId="0" borderId="1" applyFont="0" applyFill="0" applyBorder="0" applyAlignment="0" applyProtection="0"/>
    <xf numFmtId="165" fontId="13"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17"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17" fillId="0" borderId="1" applyFont="0" applyFill="0" applyBorder="0" applyAlignment="0" applyProtection="0"/>
    <xf numFmtId="165" fontId="5" fillId="0" borderId="1" applyFont="0" applyFill="0" applyBorder="0" applyAlignment="0" applyProtection="0"/>
    <xf numFmtId="165" fontId="17"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5" fontId="5"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17"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17" fillId="0" borderId="1" applyFont="0" applyFill="0" applyBorder="0" applyAlignment="0" applyProtection="0"/>
    <xf numFmtId="165" fontId="5" fillId="0" borderId="1" applyFont="0" applyFill="0" applyBorder="0" applyAlignment="0" applyProtection="0"/>
    <xf numFmtId="165" fontId="17"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5" fontId="5"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17"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17"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17" fillId="0" borderId="1" applyFont="0" applyFill="0" applyBorder="0" applyAlignment="0" applyProtection="0"/>
    <xf numFmtId="165" fontId="5" fillId="0" borderId="1" applyFont="0" applyFill="0" applyBorder="0" applyAlignment="0" applyProtection="0"/>
    <xf numFmtId="165" fontId="17"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5" fontId="5"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17"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17" fillId="0" borderId="1" applyFont="0" applyFill="0" applyBorder="0" applyAlignment="0" applyProtection="0"/>
    <xf numFmtId="165" fontId="5" fillId="0" borderId="1" applyFont="0" applyFill="0" applyBorder="0" applyAlignment="0" applyProtection="0"/>
    <xf numFmtId="165" fontId="17"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5" fontId="5"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17"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17"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0" fontId="5" fillId="0" borderId="1"/>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17"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17"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17" fillId="0" borderId="1" applyFont="0" applyFill="0" applyBorder="0" applyAlignment="0" applyProtection="0"/>
    <xf numFmtId="165" fontId="5" fillId="0" borderId="1" applyFont="0" applyFill="0" applyBorder="0" applyAlignment="0" applyProtection="0"/>
    <xf numFmtId="165" fontId="17"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5" fontId="5"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17"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17" fillId="0" borderId="1" applyFont="0" applyFill="0" applyBorder="0" applyAlignment="0" applyProtection="0"/>
    <xf numFmtId="165" fontId="5" fillId="0" borderId="1" applyFont="0" applyFill="0" applyBorder="0" applyAlignment="0" applyProtection="0"/>
    <xf numFmtId="165" fontId="17"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5" fontId="5"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17"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17"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17" fillId="0" borderId="1" applyFont="0" applyFill="0" applyBorder="0" applyAlignment="0" applyProtection="0"/>
    <xf numFmtId="165" fontId="5" fillId="0" borderId="1" applyFont="0" applyFill="0" applyBorder="0" applyAlignment="0" applyProtection="0"/>
    <xf numFmtId="165" fontId="17"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5" fontId="5"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17"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17" fillId="0" borderId="1" applyFont="0" applyFill="0" applyBorder="0" applyAlignment="0" applyProtection="0"/>
    <xf numFmtId="165" fontId="5" fillId="0" borderId="1" applyFont="0" applyFill="0" applyBorder="0" applyAlignment="0" applyProtection="0"/>
    <xf numFmtId="165" fontId="17"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5" fontId="5"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17"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165" fontId="5" fillId="0" borderId="1" applyFont="0" applyFill="0" applyBorder="0" applyAlignment="0" applyProtection="0"/>
    <xf numFmtId="165" fontId="17"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0" fontId="6" fillId="0" borderId="1"/>
    <xf numFmtId="165" fontId="17" fillId="0" borderId="1" applyFont="0" applyFill="0" applyBorder="0" applyAlignment="0" applyProtection="0"/>
    <xf numFmtId="0" fontId="6" fillId="0" borderId="1"/>
    <xf numFmtId="165" fontId="17" fillId="0" borderId="1" applyFont="0" applyFill="0" applyBorder="0" applyAlignment="0" applyProtection="0"/>
    <xf numFmtId="164" fontId="17" fillId="0" borderId="1" applyFont="0" applyFill="0" applyBorder="0" applyAlignment="0" applyProtection="0"/>
    <xf numFmtId="165" fontId="5" fillId="0" borderId="1" applyFont="0" applyFill="0" applyBorder="0" applyAlignment="0" applyProtection="0"/>
    <xf numFmtId="0" fontId="20" fillId="0" borderId="1"/>
    <xf numFmtId="183" fontId="13" fillId="0" borderId="1" applyBorder="0" applyProtection="0"/>
    <xf numFmtId="0" fontId="20" fillId="0" borderId="1"/>
    <xf numFmtId="184" fontId="20" fillId="0" borderId="1" applyBorder="0" applyProtection="0"/>
    <xf numFmtId="183" fontId="13" fillId="0" borderId="1" applyBorder="0" applyProtection="0"/>
    <xf numFmtId="164" fontId="96" fillId="0" borderId="0" applyFont="0" applyFill="0" applyBorder="0" applyAlignment="0" applyProtection="0"/>
    <xf numFmtId="0" fontId="98" fillId="0" borderId="1"/>
    <xf numFmtId="0" fontId="17" fillId="0" borderId="1"/>
    <xf numFmtId="0" fontId="13" fillId="0" borderId="1"/>
    <xf numFmtId="0" fontId="13" fillId="0" borderId="1"/>
    <xf numFmtId="0" fontId="13" fillId="0" borderId="1"/>
    <xf numFmtId="0" fontId="1" fillId="0" borderId="1"/>
    <xf numFmtId="0" fontId="13" fillId="0" borderId="1"/>
    <xf numFmtId="0" fontId="13" fillId="0" borderId="1"/>
    <xf numFmtId="0" fontId="13" fillId="0" borderId="1"/>
    <xf numFmtId="0" fontId="17" fillId="0" borderId="1"/>
    <xf numFmtId="0" fontId="13" fillId="0" borderId="1"/>
  </cellStyleXfs>
  <cellXfs count="499">
    <xf numFmtId="0" fontId="0" fillId="0" borderId="0" xfId="0"/>
    <xf numFmtId="0" fontId="67" fillId="0" borderId="0" xfId="0" applyFont="1" applyAlignment="1">
      <alignment horizontal="left"/>
    </xf>
    <xf numFmtId="0" fontId="68" fillId="0" borderId="0" xfId="0" applyFont="1"/>
    <xf numFmtId="0" fontId="68" fillId="0" borderId="0" xfId="0" applyFont="1" applyAlignment="1">
      <alignment horizontal="left"/>
    </xf>
    <xf numFmtId="0" fontId="68" fillId="0" borderId="0" xfId="0" applyFont="1" applyAlignment="1">
      <alignment horizontal="right"/>
    </xf>
    <xf numFmtId="1" fontId="68" fillId="0" borderId="0" xfId="0" applyNumberFormat="1" applyFont="1" applyAlignment="1">
      <alignment horizontal="left"/>
    </xf>
    <xf numFmtId="4" fontId="68" fillId="0" borderId="0" xfId="0" applyNumberFormat="1" applyFont="1" applyAlignment="1">
      <alignment horizontal="right"/>
    </xf>
    <xf numFmtId="166" fontId="68" fillId="0" borderId="0" xfId="0" applyNumberFormat="1" applyFont="1" applyAlignment="1">
      <alignment horizontal="right"/>
    </xf>
    <xf numFmtId="1" fontId="68" fillId="0" borderId="2" xfId="0" applyNumberFormat="1" applyFont="1" applyBorder="1" applyAlignment="1">
      <alignment horizontal="left"/>
    </xf>
    <xf numFmtId="0" fontId="67" fillId="0" borderId="2" xfId="0" applyFont="1" applyBorder="1"/>
    <xf numFmtId="0" fontId="67" fillId="0" borderId="2" xfId="0" applyFont="1" applyBorder="1" applyAlignment="1">
      <alignment horizontal="left"/>
    </xf>
    <xf numFmtId="4" fontId="67" fillId="0" borderId="2" xfId="0" applyNumberFormat="1" applyFont="1" applyBorder="1" applyAlignment="1">
      <alignment horizontal="right"/>
    </xf>
    <xf numFmtId="166" fontId="67" fillId="0" borderId="2" xfId="0" applyNumberFormat="1" applyFont="1" applyBorder="1" applyAlignment="1">
      <alignment horizontal="right"/>
    </xf>
    <xf numFmtId="0" fontId="68" fillId="0" borderId="0" xfId="0" applyFont="1" applyAlignment="1">
      <alignment vertical="top" wrapText="1"/>
    </xf>
    <xf numFmtId="1" fontId="67" fillId="0" borderId="0" xfId="0" applyNumberFormat="1" applyFont="1" applyAlignment="1">
      <alignment horizontal="left"/>
    </xf>
    <xf numFmtId="0" fontId="67" fillId="0" borderId="0" xfId="0" applyFont="1" applyAlignment="1">
      <alignment vertical="top"/>
    </xf>
    <xf numFmtId="4" fontId="67" fillId="0" borderId="0" xfId="0" applyNumberFormat="1" applyFont="1" applyAlignment="1">
      <alignment horizontal="right" wrapText="1"/>
    </xf>
    <xf numFmtId="166" fontId="67" fillId="0" borderId="0" xfId="0" applyNumberFormat="1" applyFont="1" applyAlignment="1">
      <alignment horizontal="right" wrapText="1"/>
    </xf>
    <xf numFmtId="0" fontId="68" fillId="0" borderId="0" xfId="0" applyFont="1" applyAlignment="1">
      <alignment horizontal="left" vertical="top" wrapText="1"/>
    </xf>
    <xf numFmtId="166" fontId="68" fillId="0" borderId="0" xfId="0" applyNumberFormat="1" applyFont="1" applyAlignment="1">
      <alignment horizontal="right" wrapText="1"/>
    </xf>
    <xf numFmtId="167" fontId="68" fillId="0" borderId="0" xfId="0" applyNumberFormat="1" applyFont="1" applyAlignment="1">
      <alignment horizontal="left" wrapText="1"/>
    </xf>
    <xf numFmtId="4" fontId="68" fillId="0" borderId="0" xfId="0" applyNumberFormat="1" applyFont="1" applyAlignment="1">
      <alignment horizontal="right" wrapText="1"/>
    </xf>
    <xf numFmtId="1" fontId="67" fillId="0" borderId="2" xfId="0" applyNumberFormat="1" applyFont="1" applyBorder="1" applyAlignment="1">
      <alignment horizontal="left"/>
    </xf>
    <xf numFmtId="0" fontId="67" fillId="0" borderId="2" xfId="0" applyFont="1" applyBorder="1" applyAlignment="1">
      <alignment vertical="top" wrapText="1"/>
    </xf>
    <xf numFmtId="1" fontId="68" fillId="0" borderId="0" xfId="0" applyNumberFormat="1" applyFont="1"/>
    <xf numFmtId="0" fontId="68" fillId="0" borderId="2" xfId="0" applyFont="1" applyBorder="1" applyAlignment="1">
      <alignment horizontal="left"/>
    </xf>
    <xf numFmtId="166" fontId="68" fillId="0" borderId="2" xfId="0" applyNumberFormat="1" applyFont="1" applyBorder="1" applyAlignment="1">
      <alignment horizontal="right"/>
    </xf>
    <xf numFmtId="0" fontId="68" fillId="0" borderId="0" xfId="0" applyFont="1" applyAlignment="1">
      <alignment wrapText="1"/>
    </xf>
    <xf numFmtId="0" fontId="67" fillId="0" borderId="0" xfId="0" applyFont="1" applyAlignment="1">
      <alignment wrapText="1"/>
    </xf>
    <xf numFmtId="0" fontId="68" fillId="0" borderId="1" xfId="0" applyFont="1" applyBorder="1" applyAlignment="1">
      <alignment wrapText="1"/>
    </xf>
    <xf numFmtId="166" fontId="68" fillId="0" borderId="1" xfId="6" applyNumberFormat="1" applyFont="1" applyAlignment="1">
      <alignment horizontal="right"/>
    </xf>
    <xf numFmtId="166" fontId="68" fillId="0" borderId="1" xfId="0" applyNumberFormat="1" applyFont="1" applyBorder="1" applyAlignment="1">
      <alignment horizontal="right"/>
    </xf>
    <xf numFmtId="0" fontId="69" fillId="0" borderId="0" xfId="0" applyFont="1" applyAlignment="1">
      <alignment wrapText="1"/>
    </xf>
    <xf numFmtId="166" fontId="69" fillId="0" borderId="0" xfId="0" applyNumberFormat="1" applyFont="1" applyAlignment="1">
      <alignment horizontal="right"/>
    </xf>
    <xf numFmtId="0" fontId="69" fillId="0" borderId="1" xfId="0" applyFont="1" applyBorder="1"/>
    <xf numFmtId="0" fontId="68" fillId="0" borderId="1" xfId="0" applyFont="1" applyBorder="1"/>
    <xf numFmtId="0" fontId="69" fillId="0" borderId="0" xfId="0" applyFont="1"/>
    <xf numFmtId="1" fontId="69" fillId="0" borderId="0" xfId="0" applyNumberFormat="1" applyFont="1" applyAlignment="1">
      <alignment horizontal="left"/>
    </xf>
    <xf numFmtId="0" fontId="70" fillId="0" borderId="0" xfId="0" applyFont="1" applyAlignment="1">
      <alignment wrapText="1"/>
    </xf>
    <xf numFmtId="0" fontId="67" fillId="0" borderId="0" xfId="0" applyFont="1"/>
    <xf numFmtId="1" fontId="68" fillId="0" borderId="0" xfId="0" applyNumberFormat="1" applyFont="1" applyAlignment="1">
      <alignment horizontal="left" vertical="top"/>
    </xf>
    <xf numFmtId="167" fontId="68" fillId="0" borderId="0" xfId="0" applyNumberFormat="1" applyFont="1" applyAlignment="1">
      <alignment horizontal="center" wrapText="1"/>
    </xf>
    <xf numFmtId="4" fontId="68" fillId="0" borderId="0" xfId="0" applyNumberFormat="1" applyFont="1" applyAlignment="1">
      <alignment horizontal="center"/>
    </xf>
    <xf numFmtId="1" fontId="67" fillId="0" borderId="1" xfId="0" applyNumberFormat="1" applyFont="1" applyBorder="1" applyAlignment="1">
      <alignment horizontal="left"/>
    </xf>
    <xf numFmtId="0" fontId="67" fillId="0" borderId="1" xfId="0" applyFont="1" applyBorder="1"/>
    <xf numFmtId="166" fontId="67" fillId="0" borderId="1" xfId="0" applyNumberFormat="1" applyFont="1" applyBorder="1" applyAlignment="1">
      <alignment horizontal="right"/>
    </xf>
    <xf numFmtId="0" fontId="67" fillId="0" borderId="1" xfId="30" applyFont="1" applyAlignment="1">
      <alignment wrapText="1"/>
    </xf>
    <xf numFmtId="0" fontId="68" fillId="0" borderId="1" xfId="192" applyFont="1" applyAlignment="1">
      <alignment wrapText="1"/>
    </xf>
    <xf numFmtId="166" fontId="68" fillId="0" borderId="1" xfId="192" applyNumberFormat="1" applyFont="1" applyAlignment="1">
      <alignment horizontal="right"/>
    </xf>
    <xf numFmtId="0" fontId="70" fillId="0" borderId="0" xfId="0" applyFont="1"/>
    <xf numFmtId="1" fontId="69" fillId="0" borderId="0" xfId="0" applyNumberFormat="1" applyFont="1" applyAlignment="1">
      <alignment horizontal="left" vertical="top"/>
    </xf>
    <xf numFmtId="166" fontId="68" fillId="0" borderId="0" xfId="0" applyNumberFormat="1" applyFont="1"/>
    <xf numFmtId="0" fontId="69" fillId="0" borderId="0" xfId="0" applyFont="1" applyAlignment="1">
      <alignment vertical="top" wrapText="1"/>
    </xf>
    <xf numFmtId="167" fontId="69" fillId="0" borderId="0" xfId="0" applyNumberFormat="1" applyFont="1" applyAlignment="1">
      <alignment horizontal="center" wrapText="1"/>
    </xf>
    <xf numFmtId="2" fontId="68" fillId="0" borderId="1" xfId="386" applyNumberFormat="1" applyFont="1" applyAlignment="1">
      <alignment vertical="top" wrapText="1"/>
    </xf>
    <xf numFmtId="0" fontId="68" fillId="0" borderId="0" xfId="0" applyFont="1" applyAlignment="1">
      <alignment horizontal="center" wrapText="1"/>
    </xf>
    <xf numFmtId="1" fontId="67" fillId="0" borderId="1" xfId="30" applyNumberFormat="1" applyFont="1" applyAlignment="1">
      <alignment horizontal="left"/>
    </xf>
    <xf numFmtId="166" fontId="67" fillId="0" borderId="1" xfId="30" applyNumberFormat="1" applyFont="1" applyAlignment="1">
      <alignment horizontal="right"/>
    </xf>
    <xf numFmtId="166" fontId="68" fillId="0" borderId="1" xfId="30" applyNumberFormat="1" applyFont="1" applyAlignment="1">
      <alignment horizontal="right"/>
    </xf>
    <xf numFmtId="1" fontId="67" fillId="0" borderId="2" xfId="30" applyNumberFormat="1" applyFont="1" applyBorder="1" applyAlignment="1">
      <alignment horizontal="left"/>
    </xf>
    <xf numFmtId="0" fontId="67" fillId="0" borderId="2" xfId="30" applyFont="1" applyBorder="1"/>
    <xf numFmtId="166" fontId="67" fillId="0" borderId="2" xfId="30" applyNumberFormat="1" applyFont="1" applyBorder="1" applyAlignment="1">
      <alignment horizontal="right"/>
    </xf>
    <xf numFmtId="4" fontId="69" fillId="0" borderId="0" xfId="0" applyNumberFormat="1" applyFont="1" applyAlignment="1">
      <alignment horizontal="center"/>
    </xf>
    <xf numFmtId="0" fontId="68" fillId="0" borderId="1" xfId="13" applyFont="1" applyAlignment="1">
      <alignment wrapText="1"/>
    </xf>
    <xf numFmtId="0" fontId="68" fillId="0" borderId="1" xfId="316" applyFont="1" applyAlignment="1">
      <alignment wrapText="1"/>
    </xf>
    <xf numFmtId="1" fontId="68" fillId="0" borderId="1" xfId="0" applyNumberFormat="1" applyFont="1" applyBorder="1" applyAlignment="1">
      <alignment horizontal="left"/>
    </xf>
    <xf numFmtId="0" fontId="68" fillId="0" borderId="0" xfId="0" applyFont="1" applyAlignment="1">
      <alignment horizontal="left" wrapText="1"/>
    </xf>
    <xf numFmtId="4" fontId="68" fillId="0" borderId="1" xfId="1074" applyNumberFormat="1" applyFont="1" applyFill="1" applyAlignment="1">
      <alignment horizontal="right" wrapText="1"/>
    </xf>
    <xf numFmtId="166" fontId="68" fillId="0" borderId="1" xfId="420" applyNumberFormat="1" applyFont="1" applyAlignment="1">
      <alignment horizontal="right" wrapText="1"/>
    </xf>
    <xf numFmtId="0" fontId="68" fillId="0" borderId="1" xfId="403" applyFont="1" applyAlignment="1">
      <alignment horizontal="left" wrapText="1"/>
    </xf>
    <xf numFmtId="0" fontId="68" fillId="0" borderId="1" xfId="0" applyFont="1" applyBorder="1" applyAlignment="1">
      <alignment horizontal="justify" vertical="top" wrapText="1"/>
    </xf>
    <xf numFmtId="0" fontId="84" fillId="0" borderId="0" xfId="0" applyFont="1" applyAlignment="1">
      <alignment vertical="top" wrapText="1"/>
    </xf>
    <xf numFmtId="166" fontId="68" fillId="0" borderId="1" xfId="23" applyNumberFormat="1" applyFont="1" applyBorder="1" applyAlignment="1">
      <alignment horizontal="right"/>
    </xf>
    <xf numFmtId="166" fontId="68" fillId="0" borderId="1" xfId="23" applyNumberFormat="1" applyFont="1" applyFill="1" applyBorder="1" applyAlignment="1">
      <alignment horizontal="right"/>
    </xf>
    <xf numFmtId="0" fontId="84" fillId="0" borderId="1" xfId="1773" applyFont="1" applyAlignment="1">
      <alignment vertical="top" wrapText="1"/>
    </xf>
    <xf numFmtId="166" fontId="85" fillId="0" borderId="0" xfId="0" applyNumberFormat="1" applyFont="1" applyAlignment="1">
      <alignment horizontal="right"/>
    </xf>
    <xf numFmtId="0" fontId="84" fillId="0" borderId="1" xfId="316" applyFont="1" applyAlignment="1">
      <alignment wrapText="1"/>
    </xf>
    <xf numFmtId="0" fontId="84" fillId="0" borderId="0" xfId="0" applyFont="1" applyAlignment="1">
      <alignment horizontal="left"/>
    </xf>
    <xf numFmtId="166" fontId="84" fillId="0" borderId="0" xfId="0" applyNumberFormat="1" applyFont="1" applyAlignment="1">
      <alignment horizontal="right"/>
    </xf>
    <xf numFmtId="166" fontId="84" fillId="0" borderId="1" xfId="0" applyNumberFormat="1" applyFont="1" applyBorder="1" applyAlignment="1">
      <alignment horizontal="right" wrapText="1"/>
    </xf>
    <xf numFmtId="0" fontId="87" fillId="0" borderId="0" xfId="0" applyFont="1" applyAlignment="1">
      <alignment horizontal="left"/>
    </xf>
    <xf numFmtId="4" fontId="84" fillId="0" borderId="1" xfId="30" applyNumberFormat="1" applyFont="1" applyAlignment="1">
      <alignment horizontal="left" wrapText="1"/>
    </xf>
    <xf numFmtId="0" fontId="88" fillId="0" borderId="0" xfId="0" applyFont="1" applyAlignment="1">
      <alignment vertical="center" wrapText="1"/>
    </xf>
    <xf numFmtId="0" fontId="84" fillId="0" borderId="0" xfId="0" applyFont="1" applyAlignment="1">
      <alignment horizontal="center"/>
    </xf>
    <xf numFmtId="0" fontId="84" fillId="0" borderId="0" xfId="0" applyFont="1" applyAlignment="1">
      <alignment wrapText="1"/>
    </xf>
    <xf numFmtId="4" fontId="84" fillId="0" borderId="0" xfId="0" applyNumberFormat="1" applyFont="1" applyAlignment="1">
      <alignment horizontal="right"/>
    </xf>
    <xf numFmtId="4" fontId="68" fillId="0" borderId="1" xfId="0" applyNumberFormat="1" applyFont="1" applyBorder="1" applyAlignment="1">
      <alignment horizontal="right"/>
    </xf>
    <xf numFmtId="4" fontId="84" fillId="0" borderId="1" xfId="1074" applyNumberFormat="1" applyFont="1" applyFill="1" applyBorder="1" applyAlignment="1">
      <alignment horizontal="right" wrapText="1"/>
    </xf>
    <xf numFmtId="4" fontId="68" fillId="0" borderId="0" xfId="392" applyNumberFormat="1" applyFont="1" applyAlignment="1">
      <alignment horizontal="right"/>
    </xf>
    <xf numFmtId="4" fontId="68" fillId="0" borderId="2" xfId="392" applyNumberFormat="1" applyFont="1" applyBorder="1" applyAlignment="1">
      <alignment horizontal="right"/>
    </xf>
    <xf numFmtId="4" fontId="67" fillId="0" borderId="2" xfId="392" applyNumberFormat="1" applyFont="1" applyBorder="1" applyAlignment="1">
      <alignment horizontal="right"/>
    </xf>
    <xf numFmtId="4" fontId="67" fillId="0" borderId="0" xfId="392" applyNumberFormat="1" applyFont="1" applyAlignment="1">
      <alignment horizontal="right" wrapText="1"/>
    </xf>
    <xf numFmtId="4" fontId="68" fillId="0" borderId="1" xfId="392" applyNumberFormat="1" applyFont="1" applyBorder="1" applyAlignment="1">
      <alignment horizontal="right"/>
    </xf>
    <xf numFmtId="4" fontId="69" fillId="0" borderId="0" xfId="392" applyNumberFormat="1" applyFont="1" applyAlignment="1">
      <alignment horizontal="right"/>
    </xf>
    <xf numFmtId="4" fontId="68" fillId="0" borderId="0" xfId="392" applyNumberFormat="1" applyFont="1" applyFill="1" applyAlignment="1">
      <alignment horizontal="right"/>
    </xf>
    <xf numFmtId="4" fontId="69" fillId="0" borderId="0" xfId="392" applyNumberFormat="1" applyFont="1" applyFill="1" applyAlignment="1">
      <alignment horizontal="right"/>
    </xf>
    <xf numFmtId="4" fontId="68" fillId="0" borderId="0" xfId="392" applyNumberFormat="1" applyFont="1" applyAlignment="1">
      <alignment horizontal="right" wrapText="1"/>
    </xf>
    <xf numFmtId="4" fontId="67" fillId="0" borderId="0" xfId="392" applyNumberFormat="1" applyFont="1" applyFill="1" applyAlignment="1">
      <alignment horizontal="right" wrapText="1"/>
    </xf>
    <xf numFmtId="4" fontId="68" fillId="0" borderId="0" xfId="392" applyNumberFormat="1" applyFont="1" applyFill="1" applyAlignment="1">
      <alignment horizontal="right" wrapText="1"/>
    </xf>
    <xf numFmtId="4" fontId="67" fillId="0" borderId="1" xfId="392" applyNumberFormat="1" applyFont="1" applyBorder="1" applyAlignment="1">
      <alignment horizontal="right"/>
    </xf>
    <xf numFmtId="4" fontId="67" fillId="0" borderId="1" xfId="392" applyNumberFormat="1" applyFont="1" applyFill="1" applyBorder="1" applyAlignment="1">
      <alignment horizontal="right"/>
    </xf>
    <xf numFmtId="4" fontId="67" fillId="0" borderId="2" xfId="392" applyNumberFormat="1" applyFont="1" applyFill="1" applyBorder="1" applyAlignment="1">
      <alignment horizontal="right"/>
    </xf>
    <xf numFmtId="4" fontId="68" fillId="0" borderId="1" xfId="392" applyNumberFormat="1" applyFont="1" applyFill="1" applyBorder="1" applyAlignment="1">
      <alignment horizontal="right"/>
    </xf>
    <xf numFmtId="4" fontId="4" fillId="0" borderId="0" xfId="0" applyNumberFormat="1" applyFont="1" applyAlignment="1">
      <alignment horizontal="right" vertical="top"/>
    </xf>
    <xf numFmtId="4" fontId="85" fillId="0" borderId="0" xfId="392" applyNumberFormat="1" applyFont="1" applyFill="1" applyAlignment="1">
      <alignment horizontal="right"/>
    </xf>
    <xf numFmtId="4" fontId="85" fillId="0" borderId="0" xfId="392" applyNumberFormat="1" applyFont="1" applyAlignment="1">
      <alignment horizontal="right"/>
    </xf>
    <xf numFmtId="4" fontId="84" fillId="0" borderId="0" xfId="392" applyNumberFormat="1" applyFont="1" applyAlignment="1">
      <alignment horizontal="right"/>
    </xf>
    <xf numFmtId="0" fontId="90" fillId="0" borderId="1" xfId="10" applyFont="1"/>
    <xf numFmtId="0" fontId="90" fillId="0" borderId="1" xfId="10" applyFont="1" applyAlignment="1">
      <alignment vertical="top"/>
    </xf>
    <xf numFmtId="49" fontId="91" fillId="0" borderId="1" xfId="10" applyNumberFormat="1" applyFont="1"/>
    <xf numFmtId="49" fontId="86" fillId="0" borderId="1" xfId="10" applyNumberFormat="1" applyFont="1" applyAlignment="1">
      <alignment horizontal="left"/>
    </xf>
    <xf numFmtId="49" fontId="90" fillId="0" borderId="1" xfId="10" applyNumberFormat="1" applyFont="1" applyAlignment="1">
      <alignment horizontal="left" vertical="top"/>
    </xf>
    <xf numFmtId="4" fontId="90" fillId="0" borderId="1" xfId="10" applyNumberFormat="1" applyFont="1" applyAlignment="1">
      <alignment horizontal="center"/>
    </xf>
    <xf numFmtId="4" fontId="90" fillId="0" borderId="1" xfId="10" applyNumberFormat="1" applyFont="1"/>
    <xf numFmtId="170" fontId="90" fillId="0" borderId="1" xfId="10" applyNumberFormat="1" applyFont="1"/>
    <xf numFmtId="49" fontId="91" fillId="0" borderId="1" xfId="10" applyNumberFormat="1" applyFont="1" applyAlignment="1">
      <alignment horizontal="left"/>
    </xf>
    <xf numFmtId="49" fontId="90" fillId="0" borderId="1" xfId="10" applyNumberFormat="1" applyFont="1"/>
    <xf numFmtId="4" fontId="90" fillId="0" borderId="1" xfId="10" applyNumberFormat="1" applyFont="1" applyAlignment="1">
      <alignment horizontal="right"/>
    </xf>
    <xf numFmtId="49" fontId="90" fillId="0" borderId="1" xfId="10" applyNumberFormat="1" applyFont="1" applyAlignment="1">
      <alignment vertical="top"/>
    </xf>
    <xf numFmtId="49" fontId="90" fillId="0" borderId="1" xfId="10" applyNumberFormat="1" applyFont="1" applyAlignment="1">
      <alignment horizontal="left"/>
    </xf>
    <xf numFmtId="49" fontId="91" fillId="0" borderId="1" xfId="10" applyNumberFormat="1" applyFont="1" applyAlignment="1">
      <alignment vertical="top"/>
    </xf>
    <xf numFmtId="49" fontId="90" fillId="0" borderId="1" xfId="10" applyNumberFormat="1" applyFont="1" applyAlignment="1">
      <alignment horizontal="right"/>
    </xf>
    <xf numFmtId="0" fontId="91" fillId="0" borderId="1" xfId="10" applyFont="1" applyAlignment="1">
      <alignment horizontal="left"/>
    </xf>
    <xf numFmtId="4" fontId="90" fillId="0" borderId="1" xfId="10" applyNumberFormat="1" applyFont="1" applyAlignment="1">
      <alignment vertical="top" wrapText="1"/>
    </xf>
    <xf numFmtId="49" fontId="91" fillId="0" borderId="1" xfId="10" applyNumberFormat="1" applyFont="1" applyAlignment="1">
      <alignment horizontal="right" vertical="top"/>
    </xf>
    <xf numFmtId="0" fontId="84" fillId="0" borderId="0" xfId="0" applyFont="1" applyAlignment="1">
      <alignment horizontal="left" vertical="top"/>
    </xf>
    <xf numFmtId="0" fontId="84" fillId="0" borderId="0" xfId="0" applyFont="1"/>
    <xf numFmtId="1" fontId="84" fillId="0" borderId="0" xfId="0" applyNumberFormat="1" applyFont="1" applyAlignment="1">
      <alignment horizontal="left"/>
    </xf>
    <xf numFmtId="1" fontId="84" fillId="0" borderId="0" xfId="0" applyNumberFormat="1" applyFont="1" applyAlignment="1">
      <alignment horizontal="left" vertical="top"/>
    </xf>
    <xf numFmtId="1" fontId="84" fillId="0" borderId="2" xfId="0" applyNumberFormat="1" applyFont="1" applyBorder="1" applyAlignment="1">
      <alignment horizontal="left"/>
    </xf>
    <xf numFmtId="0" fontId="87" fillId="0" borderId="2" xfId="0" applyFont="1" applyBorder="1" applyAlignment="1">
      <alignment horizontal="left" vertical="top"/>
    </xf>
    <xf numFmtId="0" fontId="87" fillId="0" borderId="2" xfId="0" applyFont="1" applyBorder="1" applyAlignment="1">
      <alignment horizontal="left"/>
    </xf>
    <xf numFmtId="166" fontId="87" fillId="0" borderId="2" xfId="0" applyNumberFormat="1" applyFont="1" applyBorder="1" applyAlignment="1">
      <alignment horizontal="right"/>
    </xf>
    <xf numFmtId="0" fontId="84" fillId="0" borderId="0" xfId="0" applyFont="1" applyAlignment="1">
      <alignment horizontal="left" vertical="top" wrapText="1"/>
    </xf>
    <xf numFmtId="1" fontId="87" fillId="0" borderId="0" xfId="0" applyNumberFormat="1" applyFont="1" applyAlignment="1">
      <alignment horizontal="left"/>
    </xf>
    <xf numFmtId="0" fontId="87" fillId="0" borderId="0" xfId="0" applyFont="1" applyAlignment="1">
      <alignment horizontal="left" vertical="top" wrapText="1"/>
    </xf>
    <xf numFmtId="0" fontId="92" fillId="0" borderId="0" xfId="0" applyFont="1" applyAlignment="1">
      <alignment horizontal="left"/>
    </xf>
    <xf numFmtId="0" fontId="85" fillId="0" borderId="0" xfId="0" applyFont="1"/>
    <xf numFmtId="1" fontId="87" fillId="0" borderId="2" xfId="0" applyNumberFormat="1" applyFont="1" applyBorder="1" applyAlignment="1">
      <alignment horizontal="left"/>
    </xf>
    <xf numFmtId="167" fontId="84" fillId="0" borderId="0" xfId="0" applyNumberFormat="1" applyFont="1" applyAlignment="1">
      <alignment horizontal="left" wrapText="1"/>
    </xf>
    <xf numFmtId="0" fontId="85" fillId="0" borderId="0" xfId="0" applyFont="1" applyAlignment="1">
      <alignment horizontal="left"/>
    </xf>
    <xf numFmtId="0" fontId="85" fillId="0" borderId="0" xfId="0" applyFont="1" applyAlignment="1">
      <alignment horizontal="left" vertical="top"/>
    </xf>
    <xf numFmtId="1" fontId="84" fillId="0" borderId="1" xfId="0" applyNumberFormat="1" applyFont="1" applyBorder="1" applyAlignment="1">
      <alignment horizontal="left"/>
    </xf>
    <xf numFmtId="1" fontId="87" fillId="0" borderId="1" xfId="0" applyNumberFormat="1" applyFont="1" applyBorder="1" applyAlignment="1">
      <alignment horizontal="left"/>
    </xf>
    <xf numFmtId="0" fontId="87" fillId="0" borderId="1" xfId="0" applyFont="1" applyBorder="1" applyAlignment="1">
      <alignment horizontal="left" vertical="top"/>
    </xf>
    <xf numFmtId="0" fontId="87" fillId="0" borderId="1" xfId="0" applyFont="1" applyBorder="1" applyAlignment="1">
      <alignment horizontal="left"/>
    </xf>
    <xf numFmtId="167" fontId="84" fillId="0" borderId="1" xfId="30" applyNumberFormat="1" applyFont="1" applyAlignment="1">
      <alignment horizontal="left" wrapText="1"/>
    </xf>
    <xf numFmtId="0" fontId="84" fillId="0" borderId="0" xfId="0" applyFont="1" applyAlignment="1">
      <alignment horizontal="left" wrapText="1"/>
    </xf>
    <xf numFmtId="0" fontId="84" fillId="0" borderId="1" xfId="387" applyFont="1" applyAlignment="1">
      <alignment horizontal="left" wrapText="1"/>
    </xf>
    <xf numFmtId="0" fontId="84" fillId="0" borderId="1" xfId="30" applyFont="1" applyAlignment="1">
      <alignment horizontal="left" wrapText="1"/>
    </xf>
    <xf numFmtId="0" fontId="92" fillId="0" borderId="0" xfId="0" applyFont="1" applyAlignment="1">
      <alignment horizontal="left" wrapText="1"/>
    </xf>
    <xf numFmtId="0" fontId="72" fillId="0" borderId="0" xfId="393" applyFont="1" applyFill="1"/>
    <xf numFmtId="0" fontId="68" fillId="0" borderId="1" xfId="0" applyFont="1" applyBorder="1" applyAlignment="1">
      <alignment horizontal="justify" wrapText="1"/>
    </xf>
    <xf numFmtId="0" fontId="92" fillId="0" borderId="0" xfId="0" applyFont="1" applyAlignment="1">
      <alignment wrapText="1"/>
    </xf>
    <xf numFmtId="1" fontId="84" fillId="0" borderId="0" xfId="0" applyNumberFormat="1" applyFont="1"/>
    <xf numFmtId="166" fontId="84" fillId="0" borderId="0" xfId="0" applyNumberFormat="1" applyFont="1" applyAlignment="1">
      <alignment horizontal="center"/>
    </xf>
    <xf numFmtId="1" fontId="84" fillId="0" borderId="7" xfId="0" applyNumberFormat="1" applyFont="1" applyBorder="1" applyAlignment="1">
      <alignment horizontal="left"/>
    </xf>
    <xf numFmtId="0" fontId="87" fillId="0" borderId="7" xfId="0" applyFont="1" applyBorder="1"/>
    <xf numFmtId="0" fontId="84" fillId="0" borderId="7" xfId="0" applyFont="1" applyBorder="1" applyAlignment="1">
      <alignment horizontal="center"/>
    </xf>
    <xf numFmtId="166" fontId="84" fillId="0" borderId="7" xfId="0" applyNumberFormat="1" applyFont="1" applyBorder="1" applyAlignment="1">
      <alignment horizontal="center"/>
    </xf>
    <xf numFmtId="1" fontId="84" fillId="0" borderId="1" xfId="0" applyNumberFormat="1" applyFont="1" applyBorder="1"/>
    <xf numFmtId="0" fontId="84" fillId="0" borderId="1" xfId="0" applyFont="1" applyBorder="1" applyAlignment="1">
      <alignment horizontal="center"/>
    </xf>
    <xf numFmtId="166" fontId="84" fillId="0" borderId="1" xfId="0" applyNumberFormat="1" applyFont="1" applyBorder="1" applyAlignment="1">
      <alignment horizontal="center"/>
    </xf>
    <xf numFmtId="1" fontId="84" fillId="0" borderId="7" xfId="0" applyNumberFormat="1" applyFont="1" applyBorder="1"/>
    <xf numFmtId="1" fontId="84" fillId="0" borderId="3" xfId="0" applyNumberFormat="1" applyFont="1" applyBorder="1" applyAlignment="1">
      <alignment horizontal="left"/>
    </xf>
    <xf numFmtId="1" fontId="84" fillId="0" borderId="3" xfId="0" applyNumberFormat="1" applyFont="1" applyBorder="1"/>
    <xf numFmtId="0" fontId="84" fillId="0" borderId="3" xfId="0" applyFont="1" applyBorder="1" applyAlignment="1">
      <alignment horizontal="center"/>
    </xf>
    <xf numFmtId="166" fontId="84" fillId="0" borderId="3" xfId="0" applyNumberFormat="1" applyFont="1" applyBorder="1" applyAlignment="1">
      <alignment horizontal="center"/>
    </xf>
    <xf numFmtId="0" fontId="87" fillId="0" borderId="1" xfId="0" applyFont="1" applyBorder="1"/>
    <xf numFmtId="0" fontId="87" fillId="0" borderId="1" xfId="0" applyFont="1" applyBorder="1" applyAlignment="1">
      <alignment horizontal="center"/>
    </xf>
    <xf numFmtId="166" fontId="87" fillId="0" borderId="1" xfId="0" applyNumberFormat="1" applyFont="1" applyBorder="1" applyAlignment="1">
      <alignment horizontal="center"/>
    </xf>
    <xf numFmtId="0" fontId="84" fillId="0" borderId="1" xfId="0" applyFont="1" applyBorder="1"/>
    <xf numFmtId="0" fontId="84" fillId="0" borderId="1" xfId="1773" applyFont="1" applyAlignment="1">
      <alignment wrapText="1"/>
    </xf>
    <xf numFmtId="166" fontId="70" fillId="0" borderId="1" xfId="403" applyNumberFormat="1" applyFont="1" applyAlignment="1">
      <alignment horizontal="right"/>
    </xf>
    <xf numFmtId="166" fontId="4" fillId="0" borderId="0" xfId="0" applyNumberFormat="1" applyFont="1" applyAlignment="1">
      <alignment vertical="top"/>
    </xf>
    <xf numFmtId="166" fontId="84" fillId="0" borderId="1" xfId="1074" applyNumberFormat="1" applyFont="1" applyFill="1" applyBorder="1" applyAlignment="1">
      <alignment horizontal="right" wrapText="1"/>
    </xf>
    <xf numFmtId="4" fontId="84" fillId="0" borderId="0" xfId="0" applyNumberFormat="1" applyFont="1"/>
    <xf numFmtId="166" fontId="84" fillId="0" borderId="0" xfId="0" applyNumberFormat="1" applyFont="1"/>
    <xf numFmtId="4" fontId="87" fillId="0" borderId="2" xfId="0" applyNumberFormat="1" applyFont="1" applyBorder="1"/>
    <xf numFmtId="166" fontId="87" fillId="0" borderId="2" xfId="0" applyNumberFormat="1" applyFont="1" applyBorder="1"/>
    <xf numFmtId="4" fontId="87" fillId="0" borderId="0" xfId="0" applyNumberFormat="1" applyFont="1"/>
    <xf numFmtId="166" fontId="87" fillId="0" borderId="0" xfId="0" applyNumberFormat="1" applyFont="1"/>
    <xf numFmtId="4" fontId="87" fillId="0" borderId="0" xfId="0" applyNumberFormat="1" applyFont="1" applyAlignment="1">
      <alignment wrapText="1"/>
    </xf>
    <xf numFmtId="166" fontId="87" fillId="0" borderId="0" xfId="0" applyNumberFormat="1" applyFont="1" applyAlignment="1">
      <alignment wrapText="1"/>
    </xf>
    <xf numFmtId="4" fontId="92" fillId="0" borderId="0" xfId="0" applyNumberFormat="1" applyFont="1"/>
    <xf numFmtId="168" fontId="92" fillId="0" borderId="0" xfId="0" applyNumberFormat="1" applyFont="1"/>
    <xf numFmtId="166" fontId="84" fillId="0" borderId="1" xfId="4" applyNumberFormat="1" applyFont="1"/>
    <xf numFmtId="166" fontId="84" fillId="0" borderId="1" xfId="0" applyNumberFormat="1" applyFont="1" applyBorder="1"/>
    <xf numFmtId="4" fontId="87" fillId="0" borderId="1" xfId="0" applyNumberFormat="1" applyFont="1" applyBorder="1"/>
    <xf numFmtId="166" fontId="87" fillId="0" borderId="1" xfId="0" applyNumberFormat="1" applyFont="1" applyBorder="1"/>
    <xf numFmtId="164" fontId="84" fillId="0" borderId="0" xfId="0" applyNumberFormat="1" applyFont="1"/>
    <xf numFmtId="4" fontId="84" fillId="0" borderId="1" xfId="776" applyNumberFormat="1" applyFont="1" applyFill="1" applyAlignment="1">
      <alignment wrapText="1"/>
    </xf>
    <xf numFmtId="166" fontId="84" fillId="0" borderId="1" xfId="1074" applyNumberFormat="1" applyFont="1" applyFill="1" applyAlignment="1">
      <alignment wrapText="1"/>
    </xf>
    <xf numFmtId="4" fontId="84" fillId="0" borderId="1" xfId="30" applyNumberFormat="1" applyFont="1"/>
    <xf numFmtId="166" fontId="84" fillId="0" borderId="1" xfId="30" applyNumberFormat="1" applyFont="1"/>
    <xf numFmtId="0" fontId="4" fillId="0" borderId="0" xfId="0" applyFont="1" applyAlignment="1">
      <alignment vertical="top"/>
    </xf>
    <xf numFmtId="166" fontId="84" fillId="0" borderId="0" xfId="0" applyNumberFormat="1" applyFont="1" applyAlignment="1">
      <alignment wrapText="1"/>
    </xf>
    <xf numFmtId="0" fontId="68" fillId="0" borderId="2" xfId="0" applyFont="1" applyBorder="1"/>
    <xf numFmtId="4" fontId="68" fillId="0" borderId="1" xfId="0" applyNumberFormat="1" applyFont="1" applyBorder="1"/>
    <xf numFmtId="4" fontId="68" fillId="0" borderId="0" xfId="0" applyNumberFormat="1" applyFont="1"/>
    <xf numFmtId="167" fontId="69" fillId="0" borderId="0" xfId="0" applyNumberFormat="1" applyFont="1" applyAlignment="1">
      <alignment wrapText="1"/>
    </xf>
    <xf numFmtId="167" fontId="68" fillId="0" borderId="0" xfId="0" applyNumberFormat="1" applyFont="1" applyAlignment="1">
      <alignment wrapText="1"/>
    </xf>
    <xf numFmtId="0" fontId="68" fillId="0" borderId="1" xfId="403" applyFont="1" applyAlignment="1">
      <alignment wrapText="1"/>
    </xf>
    <xf numFmtId="167" fontId="68" fillId="0" borderId="1" xfId="192" applyNumberFormat="1" applyFont="1" applyAlignment="1">
      <alignment wrapText="1"/>
    </xf>
    <xf numFmtId="167" fontId="85" fillId="0" borderId="0" xfId="0" applyNumberFormat="1" applyFont="1" applyAlignment="1">
      <alignment wrapText="1"/>
    </xf>
    <xf numFmtId="0" fontId="67" fillId="0" borderId="1" xfId="30" applyFont="1"/>
    <xf numFmtId="0" fontId="84" fillId="0" borderId="1" xfId="0" applyFont="1" applyBorder="1" applyAlignment="1">
      <alignment wrapText="1"/>
    </xf>
    <xf numFmtId="167" fontId="84" fillId="0" borderId="0" xfId="0" applyNumberFormat="1" applyFont="1" applyAlignment="1">
      <alignment wrapText="1"/>
    </xf>
    <xf numFmtId="166" fontId="84" fillId="0" borderId="7" xfId="0" applyNumberFormat="1" applyFont="1" applyBorder="1"/>
    <xf numFmtId="166" fontId="84" fillId="0" borderId="3" xfId="0" applyNumberFormat="1" applyFont="1" applyBorder="1"/>
    <xf numFmtId="0" fontId="84" fillId="0" borderId="1" xfId="30" applyFont="1" applyAlignment="1">
      <alignment wrapText="1"/>
    </xf>
    <xf numFmtId="0" fontId="84" fillId="0" borderId="1" xfId="30" applyFont="1"/>
    <xf numFmtId="4" fontId="84" fillId="0" borderId="1" xfId="392" applyNumberFormat="1" applyFont="1" applyBorder="1" applyAlignment="1">
      <alignment horizontal="right"/>
    </xf>
    <xf numFmtId="166" fontId="84" fillId="0" borderId="1" xfId="30" applyNumberFormat="1" applyFont="1" applyAlignment="1">
      <alignment horizontal="right"/>
    </xf>
    <xf numFmtId="49" fontId="84" fillId="0" borderId="1" xfId="1773" applyNumberFormat="1" applyFont="1" applyAlignment="1">
      <alignment wrapText="1" readingOrder="1"/>
    </xf>
    <xf numFmtId="0" fontId="93" fillId="0" borderId="0" xfId="0" applyFont="1" applyAlignment="1">
      <alignment horizontal="center"/>
    </xf>
    <xf numFmtId="4" fontId="93" fillId="0" borderId="0" xfId="0" applyNumberFormat="1" applyFont="1" applyAlignment="1">
      <alignment horizontal="center"/>
    </xf>
    <xf numFmtId="166" fontId="93" fillId="0" borderId="0" xfId="0" applyNumberFormat="1" applyFont="1" applyAlignment="1">
      <alignment horizontal="right"/>
    </xf>
    <xf numFmtId="4" fontId="94" fillId="0" borderId="0" xfId="0" applyNumberFormat="1" applyFont="1" applyAlignment="1">
      <alignment horizontal="right"/>
    </xf>
    <xf numFmtId="166" fontId="94" fillId="0" borderId="1" xfId="23" applyNumberFormat="1" applyFont="1" applyBorder="1" applyAlignment="1">
      <alignment horizontal="right"/>
    </xf>
    <xf numFmtId="1" fontId="84" fillId="0" borderId="1" xfId="30" applyNumberFormat="1" applyFont="1" applyAlignment="1">
      <alignment horizontal="left"/>
    </xf>
    <xf numFmtId="0" fontId="68" fillId="0" borderId="1" xfId="316" applyFont="1" applyAlignment="1">
      <alignment horizontal="right" wrapText="1"/>
    </xf>
    <xf numFmtId="0" fontId="68" fillId="0" borderId="1" xfId="316" applyFont="1" applyAlignment="1">
      <alignment horizontal="left" wrapText="1"/>
    </xf>
    <xf numFmtId="0" fontId="84" fillId="0" borderId="1" xfId="0" applyFont="1" applyBorder="1" applyAlignment="1">
      <alignment horizontal="left" wrapText="1"/>
    </xf>
    <xf numFmtId="4" fontId="84" fillId="0" borderId="1" xfId="0" applyNumberFormat="1" applyFont="1" applyBorder="1" applyAlignment="1">
      <alignment horizontal="left"/>
    </xf>
    <xf numFmtId="4" fontId="84" fillId="0" borderId="1" xfId="0" applyNumberFormat="1" applyFont="1" applyBorder="1"/>
    <xf numFmtId="166" fontId="84" fillId="0" borderId="1" xfId="6" applyNumberFormat="1" applyFont="1"/>
    <xf numFmtId="4" fontId="84" fillId="0" borderId="0" xfId="0" applyNumberFormat="1" applyFont="1" applyAlignment="1">
      <alignment horizontal="left"/>
    </xf>
    <xf numFmtId="0" fontId="85" fillId="0" borderId="0" xfId="0" applyFont="1" applyAlignment="1">
      <alignment wrapText="1"/>
    </xf>
    <xf numFmtId="166" fontId="85" fillId="0" borderId="1" xfId="6" applyNumberFormat="1" applyFont="1"/>
    <xf numFmtId="49" fontId="84" fillId="0" borderId="1" xfId="0" applyNumberFormat="1" applyFont="1" applyBorder="1" applyAlignment="1">
      <alignment horizontal="left" wrapText="1"/>
    </xf>
    <xf numFmtId="4" fontId="93" fillId="0" borderId="0" xfId="0" applyNumberFormat="1" applyFont="1" applyAlignment="1">
      <alignment horizontal="right"/>
    </xf>
    <xf numFmtId="0" fontId="95" fillId="0" borderId="0" xfId="0" applyFont="1"/>
    <xf numFmtId="0" fontId="68" fillId="28" borderId="0" xfId="0" applyFont="1" applyFill="1"/>
    <xf numFmtId="0" fontId="68" fillId="28" borderId="0" xfId="0" applyFont="1" applyFill="1" applyAlignment="1">
      <alignment wrapText="1"/>
    </xf>
    <xf numFmtId="0" fontId="69" fillId="28" borderId="0" xfId="0" applyFont="1" applyFill="1"/>
    <xf numFmtId="0" fontId="69" fillId="28" borderId="1" xfId="0" applyFont="1" applyFill="1" applyBorder="1"/>
    <xf numFmtId="0" fontId="13" fillId="0" borderId="0" xfId="0" applyFont="1"/>
    <xf numFmtId="0" fontId="12" fillId="0" borderId="0" xfId="0" applyFont="1"/>
    <xf numFmtId="0" fontId="92" fillId="0" borderId="0" xfId="0" applyFont="1" applyAlignment="1">
      <alignment horizontal="right"/>
    </xf>
    <xf numFmtId="166" fontId="92" fillId="0" borderId="0" xfId="0" applyNumberFormat="1" applyFont="1" applyAlignment="1">
      <alignment horizontal="right"/>
    </xf>
    <xf numFmtId="2" fontId="92" fillId="0" borderId="0" xfId="0" applyNumberFormat="1" applyFont="1" applyAlignment="1">
      <alignment horizontal="right"/>
    </xf>
    <xf numFmtId="0" fontId="92" fillId="0" borderId="0" xfId="0" applyFont="1" applyAlignment="1">
      <alignment horizontal="left" vertical="top" wrapText="1"/>
    </xf>
    <xf numFmtId="166" fontId="99" fillId="0" borderId="0" xfId="0" applyNumberFormat="1" applyFont="1" applyAlignment="1">
      <alignment horizontal="right"/>
    </xf>
    <xf numFmtId="2" fontId="99" fillId="0" borderId="0" xfId="0" applyNumberFormat="1" applyFont="1" applyAlignment="1">
      <alignment horizontal="right"/>
    </xf>
    <xf numFmtId="0" fontId="87" fillId="0" borderId="0" xfId="0" applyFont="1"/>
    <xf numFmtId="0" fontId="100" fillId="0" borderId="1" xfId="1777" applyFont="1" applyAlignment="1">
      <alignment horizontal="right" vertical="top" wrapText="1"/>
    </xf>
    <xf numFmtId="4" fontId="100" fillId="0" borderId="1" xfId="1778" applyNumberFormat="1" applyFont="1" applyAlignment="1">
      <alignment horizontal="right" wrapText="1"/>
    </xf>
    <xf numFmtId="2" fontId="100" fillId="0" borderId="1" xfId="1778" applyNumberFormat="1" applyFont="1" applyAlignment="1">
      <alignment horizontal="center" wrapText="1"/>
    </xf>
    <xf numFmtId="0" fontId="84" fillId="0" borderId="0" xfId="0" applyFont="1" applyProtection="1">
      <protection locked="0"/>
    </xf>
    <xf numFmtId="4" fontId="84" fillId="0" borderId="1" xfId="1777" applyNumberFormat="1" applyFont="1" applyAlignment="1">
      <alignment vertical="top"/>
    </xf>
    <xf numFmtId="0" fontId="101" fillId="0" borderId="1" xfId="1777" applyFont="1" applyAlignment="1">
      <alignment vertical="top"/>
    </xf>
    <xf numFmtId="0" fontId="84" fillId="0" borderId="1" xfId="1777" applyFont="1" applyAlignment="1">
      <alignment vertical="top"/>
    </xf>
    <xf numFmtId="0" fontId="84" fillId="0" borderId="0" xfId="0" applyFont="1" applyAlignment="1">
      <alignment horizontal="right"/>
    </xf>
    <xf numFmtId="4" fontId="102" fillId="0" borderId="1" xfId="1777" applyNumberFormat="1" applyFont="1" applyAlignment="1">
      <alignment horizontal="right"/>
    </xf>
    <xf numFmtId="0" fontId="92" fillId="0" borderId="1" xfId="1777" applyFont="1" applyAlignment="1">
      <alignment vertical="top" wrapText="1"/>
    </xf>
    <xf numFmtId="0" fontId="92" fillId="0" borderId="0" xfId="0" applyFont="1" applyAlignment="1">
      <alignment horizontal="right" vertical="top"/>
    </xf>
    <xf numFmtId="4" fontId="92" fillId="0" borderId="0" xfId="0" applyNumberFormat="1" applyFont="1" applyAlignment="1">
      <alignment horizontal="right" vertical="top"/>
    </xf>
    <xf numFmtId="2" fontId="92" fillId="0" borderId="1" xfId="1777" applyNumberFormat="1" applyFont="1" applyAlignment="1">
      <alignment horizontal="right" vertical="top"/>
    </xf>
    <xf numFmtId="0" fontId="92" fillId="0" borderId="0" xfId="0" applyFont="1" applyAlignment="1">
      <alignment vertical="top" wrapText="1"/>
    </xf>
    <xf numFmtId="49" fontId="92" fillId="0" borderId="0" xfId="0" applyNumberFormat="1" applyFont="1" applyAlignment="1">
      <alignment horizontal="right"/>
    </xf>
    <xf numFmtId="4" fontId="92" fillId="0" borderId="0" xfId="0" applyNumberFormat="1" applyFont="1" applyAlignment="1" applyProtection="1">
      <alignment horizontal="right"/>
      <protection locked="0"/>
    </xf>
    <xf numFmtId="49" fontId="92" fillId="0" borderId="0" xfId="0" applyNumberFormat="1" applyFont="1" applyAlignment="1">
      <alignment horizontal="right" vertical="top"/>
    </xf>
    <xf numFmtId="4" fontId="92" fillId="0" borderId="0" xfId="0" applyNumberFormat="1" applyFont="1" applyAlignment="1">
      <alignment horizontal="right"/>
    </xf>
    <xf numFmtId="9" fontId="92" fillId="0" borderId="0" xfId="0" applyNumberFormat="1" applyFont="1" applyAlignment="1">
      <alignment horizontal="right"/>
    </xf>
    <xf numFmtId="0" fontId="102" fillId="0" borderId="0" xfId="0" applyFont="1"/>
    <xf numFmtId="0" fontId="92" fillId="0" borderId="1" xfId="1779" applyFont="1" applyAlignment="1">
      <alignment vertical="top" wrapText="1"/>
    </xf>
    <xf numFmtId="49" fontId="92" fillId="0" borderId="1" xfId="1779" applyNumberFormat="1" applyFont="1" applyAlignment="1">
      <alignment horizontal="right"/>
    </xf>
    <xf numFmtId="1" fontId="92" fillId="0" borderId="1" xfId="1779" applyNumberFormat="1" applyFont="1" applyAlignment="1">
      <alignment horizontal="right" vertical="center"/>
    </xf>
    <xf numFmtId="0" fontId="92" fillId="0" borderId="1" xfId="1779" applyFont="1"/>
    <xf numFmtId="2" fontId="92" fillId="0" borderId="1" xfId="1779" applyNumberFormat="1" applyFont="1"/>
    <xf numFmtId="0" fontId="103" fillId="0" borderId="0" xfId="0" applyFont="1"/>
    <xf numFmtId="0" fontId="84" fillId="29" borderId="0" xfId="0" applyFont="1" applyFill="1"/>
    <xf numFmtId="0" fontId="84" fillId="0" borderId="1" xfId="1780" applyFont="1"/>
    <xf numFmtId="49" fontId="92" fillId="0" borderId="0" xfId="0" applyNumberFormat="1" applyFont="1" applyAlignment="1">
      <alignment horizontal="right" vertical="center"/>
    </xf>
    <xf numFmtId="4" fontId="104" fillId="0" borderId="0" xfId="0" applyNumberFormat="1" applyFont="1" applyAlignment="1">
      <alignment horizontal="right"/>
    </xf>
    <xf numFmtId="0" fontId="92" fillId="0" borderId="1" xfId="1781" applyFont="1" applyAlignment="1">
      <alignment horizontal="right"/>
    </xf>
    <xf numFmtId="2" fontId="92" fillId="0" borderId="1" xfId="1781" applyNumberFormat="1" applyFont="1"/>
    <xf numFmtId="0" fontId="92" fillId="0" borderId="1" xfId="1781" applyFont="1" applyAlignment="1">
      <alignment horizontal="justify" vertical="top" wrapText="1"/>
    </xf>
    <xf numFmtId="166" fontId="92" fillId="0" borderId="1" xfId="1781" applyNumberFormat="1" applyFont="1"/>
    <xf numFmtId="0" fontId="92" fillId="0" borderId="0" xfId="0" applyFont="1" applyAlignment="1">
      <alignment horizontal="left" vertical="center" wrapText="1"/>
    </xf>
    <xf numFmtId="0" fontId="92" fillId="0" borderId="0" xfId="0" applyFont="1" applyAlignment="1">
      <alignment horizontal="justify" wrapText="1"/>
    </xf>
    <xf numFmtId="0" fontId="104" fillId="0" borderId="1" xfId="1780" applyFont="1"/>
    <xf numFmtId="2" fontId="104" fillId="0" borderId="1" xfId="1780" applyNumberFormat="1" applyFont="1"/>
    <xf numFmtId="2" fontId="92" fillId="0" borderId="1" xfId="1780" applyNumberFormat="1" applyFont="1"/>
    <xf numFmtId="0" fontId="92" fillId="0" borderId="1" xfId="1780" applyFont="1"/>
    <xf numFmtId="0" fontId="104" fillId="0" borderId="1" xfId="1780" applyFont="1" applyAlignment="1">
      <alignment horizontal="right"/>
    </xf>
    <xf numFmtId="0" fontId="104" fillId="0" borderId="1" xfId="1780" applyFont="1" applyAlignment="1">
      <alignment horizontal="right" vertical="center"/>
    </xf>
    <xf numFmtId="0" fontId="92" fillId="0" borderId="1" xfId="1780" applyFont="1" applyAlignment="1">
      <alignment wrapText="1"/>
    </xf>
    <xf numFmtId="0" fontId="92" fillId="0" borderId="1" xfId="1780" applyFont="1" applyAlignment="1">
      <alignment horizontal="right"/>
    </xf>
    <xf numFmtId="0" fontId="92" fillId="0" borderId="1" xfId="1780" applyFont="1" applyAlignment="1">
      <alignment horizontal="center" vertical="center"/>
    </xf>
    <xf numFmtId="0" fontId="92" fillId="0" borderId="1" xfId="1780" applyFont="1" applyAlignment="1">
      <alignment horizontal="right" vertical="center"/>
    </xf>
    <xf numFmtId="0" fontId="92" fillId="0" borderId="1" xfId="398" applyFont="1" applyAlignment="1">
      <alignment vertical="top" wrapText="1"/>
    </xf>
    <xf numFmtId="0" fontId="92" fillId="0" borderId="1" xfId="30" applyFont="1" applyAlignment="1">
      <alignment horizontal="right"/>
    </xf>
    <xf numFmtId="0" fontId="92" fillId="0" borderId="1" xfId="1782" applyFont="1" applyAlignment="1">
      <alignment horizontal="justify" wrapText="1"/>
    </xf>
    <xf numFmtId="0" fontId="92" fillId="0" borderId="1" xfId="1780" applyFont="1" applyAlignment="1">
      <alignment vertical="top" wrapText="1"/>
    </xf>
    <xf numFmtId="49" fontId="92" fillId="0" borderId="1" xfId="1780" applyNumberFormat="1" applyFont="1" applyAlignment="1">
      <alignment horizontal="right"/>
    </xf>
    <xf numFmtId="9" fontId="92" fillId="0" borderId="1" xfId="1780" applyNumberFormat="1" applyFont="1" applyAlignment="1">
      <alignment horizontal="right" vertical="center"/>
    </xf>
    <xf numFmtId="4" fontId="92" fillId="0" borderId="0" xfId="0" applyNumberFormat="1" applyFont="1" applyAlignment="1">
      <alignment horizontal="center"/>
    </xf>
    <xf numFmtId="0" fontId="87" fillId="0" borderId="1" xfId="1784" applyFont="1" applyAlignment="1">
      <alignment horizontal="left" vertical="top" wrapText="1"/>
    </xf>
    <xf numFmtId="0" fontId="103" fillId="0" borderId="1" xfId="1784" applyFont="1" applyAlignment="1">
      <alignment horizontal="left" vertical="top" wrapText="1"/>
    </xf>
    <xf numFmtId="0" fontId="84" fillId="0" borderId="1" xfId="1784" applyFont="1" applyAlignment="1">
      <alignment horizontal="left" vertical="top" wrapText="1"/>
    </xf>
    <xf numFmtId="0" fontId="84" fillId="0" borderId="1" xfId="1784" applyFont="1" applyAlignment="1">
      <alignment horizontal="right" vertical="top"/>
    </xf>
    <xf numFmtId="166" fontId="102" fillId="0" borderId="1" xfId="1784" applyNumberFormat="1" applyFont="1" applyAlignment="1">
      <alignment vertical="top"/>
    </xf>
    <xf numFmtId="0" fontId="92" fillId="0" borderId="1" xfId="390" applyFont="1" applyAlignment="1">
      <alignment horizontal="left" vertical="center" wrapText="1"/>
    </xf>
    <xf numFmtId="0" fontId="99" fillId="0" borderId="0" xfId="0" applyFont="1" applyAlignment="1">
      <alignment wrapText="1"/>
    </xf>
    <xf numFmtId="0" fontId="84" fillId="0" borderId="0" xfId="0" applyFont="1" applyAlignment="1" applyProtection="1">
      <alignment horizontal="left" vertical="top" wrapText="1"/>
      <protection locked="0"/>
    </xf>
    <xf numFmtId="0" fontId="84" fillId="0" borderId="0" xfId="0" applyFont="1" applyAlignment="1" applyProtection="1">
      <alignment horizontal="center" vertical="center" wrapText="1"/>
      <protection locked="0"/>
    </xf>
    <xf numFmtId="0" fontId="87" fillId="0" borderId="0" xfId="0" applyFont="1" applyAlignment="1" applyProtection="1">
      <alignment horizontal="left" vertical="top" wrapText="1"/>
      <protection locked="0"/>
    </xf>
    <xf numFmtId="0" fontId="84" fillId="0" borderId="0" xfId="0" applyFont="1" applyAlignment="1" applyProtection="1">
      <alignment horizontal="center" vertical="top"/>
      <protection locked="0"/>
    </xf>
    <xf numFmtId="185" fontId="84" fillId="0" borderId="0" xfId="0" applyNumberFormat="1" applyFont="1" applyAlignment="1" applyProtection="1">
      <alignment vertical="top"/>
      <protection locked="0"/>
    </xf>
    <xf numFmtId="0" fontId="84" fillId="0" borderId="0" xfId="0" applyFont="1" applyAlignment="1">
      <alignment horizontal="left" vertical="justify"/>
    </xf>
    <xf numFmtId="0" fontId="84" fillId="0" borderId="0" xfId="0" applyFont="1" applyAlignment="1">
      <alignment horizontal="center" vertical="justify"/>
    </xf>
    <xf numFmtId="4" fontId="84" fillId="0" borderId="0" xfId="0" applyNumberFormat="1" applyFont="1" applyAlignment="1">
      <alignment horizontal="center"/>
    </xf>
    <xf numFmtId="0" fontId="92" fillId="0" borderId="1" xfId="30" applyFont="1" applyAlignment="1">
      <alignment horizontal="center"/>
    </xf>
    <xf numFmtId="0" fontId="92" fillId="0" borderId="1" xfId="30" applyFont="1"/>
    <xf numFmtId="0" fontId="92" fillId="0" borderId="0" xfId="0" applyFont="1"/>
    <xf numFmtId="0" fontId="105" fillId="0" borderId="0" xfId="0" applyFont="1"/>
    <xf numFmtId="0" fontId="13" fillId="0" borderId="0" xfId="0" applyFont="1" applyAlignment="1">
      <alignment vertical="top" wrapText="1"/>
    </xf>
    <xf numFmtId="4" fontId="13" fillId="0" borderId="0" xfId="0" applyNumberFormat="1" applyFont="1"/>
    <xf numFmtId="4" fontId="13" fillId="0" borderId="1" xfId="386" applyNumberFormat="1"/>
    <xf numFmtId="4" fontId="0" fillId="0" borderId="0" xfId="0" applyNumberFormat="1"/>
    <xf numFmtId="4" fontId="106" fillId="0" borderId="1" xfId="386" applyNumberFormat="1" applyFont="1"/>
    <xf numFmtId="0" fontId="22" fillId="0" borderId="0" xfId="0" applyFont="1"/>
    <xf numFmtId="0" fontId="106" fillId="0" borderId="0" xfId="0" applyFont="1"/>
    <xf numFmtId="4" fontId="13" fillId="0" borderId="0" xfId="0" applyNumberFormat="1" applyFont="1" applyAlignment="1">
      <alignment horizontal="right"/>
    </xf>
    <xf numFmtId="0" fontId="13" fillId="0" borderId="1" xfId="0" applyFont="1" applyBorder="1"/>
    <xf numFmtId="4" fontId="97" fillId="0" borderId="1" xfId="0" applyNumberFormat="1" applyFont="1" applyBorder="1"/>
    <xf numFmtId="0" fontId="42" fillId="0" borderId="0" xfId="0" applyFont="1"/>
    <xf numFmtId="0" fontId="13" fillId="0" borderId="1" xfId="1785"/>
    <xf numFmtId="0" fontId="107" fillId="0" borderId="0" xfId="0" applyFont="1"/>
    <xf numFmtId="4" fontId="107" fillId="0" borderId="0" xfId="0" applyNumberFormat="1" applyFont="1"/>
    <xf numFmtId="4" fontId="107" fillId="0" borderId="0" xfId="0" applyNumberFormat="1" applyFont="1" applyAlignment="1">
      <alignment horizontal="right"/>
    </xf>
    <xf numFmtId="4" fontId="13" fillId="30" borderId="0" xfId="0" applyNumberFormat="1" applyFont="1" applyFill="1"/>
    <xf numFmtId="0" fontId="13" fillId="30" borderId="0" xfId="0" applyFont="1" applyFill="1"/>
    <xf numFmtId="186" fontId="13" fillId="0" borderId="0" xfId="0" applyNumberFormat="1" applyFont="1"/>
    <xf numFmtId="0" fontId="13" fillId="0" borderId="1" xfId="1785" applyAlignment="1">
      <alignment horizontal="justify" vertical="top" wrapText="1"/>
    </xf>
    <xf numFmtId="0" fontId="12" fillId="0" borderId="1" xfId="0" applyFont="1" applyBorder="1"/>
    <xf numFmtId="4" fontId="12" fillId="0" borderId="1" xfId="0" applyNumberFormat="1" applyFont="1" applyBorder="1"/>
    <xf numFmtId="0" fontId="13" fillId="0" borderId="18" xfId="0" applyFont="1" applyBorder="1"/>
    <xf numFmtId="4" fontId="13" fillId="0" borderId="1" xfId="1776" applyNumberFormat="1" applyFont="1" applyFill="1" applyBorder="1" applyAlignment="1" applyProtection="1">
      <alignment horizontal="right"/>
    </xf>
    <xf numFmtId="9" fontId="92" fillId="0" borderId="1" xfId="1780" applyNumberFormat="1" applyFont="1" applyAlignment="1">
      <alignment horizontal="right"/>
    </xf>
    <xf numFmtId="0" fontId="84" fillId="0" borderId="1" xfId="1784" applyFont="1" applyAlignment="1">
      <alignment horizontal="right"/>
    </xf>
    <xf numFmtId="4" fontId="92" fillId="0" borderId="1" xfId="1780" applyNumberFormat="1" applyFont="1" applyAlignment="1">
      <alignment horizontal="right"/>
    </xf>
    <xf numFmtId="0" fontId="84" fillId="0" borderId="0" xfId="0" applyFont="1" applyAlignment="1" applyProtection="1">
      <alignment horizontal="left"/>
      <protection locked="0"/>
    </xf>
    <xf numFmtId="0" fontId="84" fillId="0" borderId="0" xfId="0" applyFont="1" applyAlignment="1" applyProtection="1">
      <alignment horizontal="right"/>
      <protection locked="0"/>
    </xf>
    <xf numFmtId="165" fontId="84" fillId="0" borderId="0" xfId="392" applyFont="1" applyAlignment="1">
      <alignment horizontal="right"/>
    </xf>
    <xf numFmtId="165" fontId="84" fillId="0" borderId="20" xfId="392" applyFont="1" applyBorder="1" applyAlignment="1">
      <alignment horizontal="right"/>
    </xf>
    <xf numFmtId="1" fontId="84" fillId="0" borderId="2" xfId="0" applyNumberFormat="1" applyFont="1" applyBorder="1"/>
    <xf numFmtId="0" fontId="67" fillId="0" borderId="2" xfId="0" applyFont="1" applyBorder="1" applyAlignment="1">
      <alignment horizontal="left" vertical="top"/>
    </xf>
    <xf numFmtId="166" fontId="68" fillId="0" borderId="21" xfId="6" applyNumberFormat="1" applyFont="1" applyBorder="1" applyAlignment="1">
      <alignment horizontal="right"/>
    </xf>
    <xf numFmtId="0" fontId="84" fillId="0" borderId="0" xfId="0" applyFont="1" applyAlignment="1">
      <alignment horizontal="left" vertical="center" wrapText="1"/>
    </xf>
    <xf numFmtId="0" fontId="84" fillId="0" borderId="0" xfId="0" applyFont="1" applyAlignment="1" applyProtection="1">
      <alignment horizontal="left" vertical="center" wrapText="1"/>
      <protection locked="0"/>
    </xf>
    <xf numFmtId="0" fontId="84" fillId="0" borderId="0" xfId="0" applyFont="1" applyAlignment="1">
      <alignment vertical="center"/>
    </xf>
    <xf numFmtId="0" fontId="84" fillId="0" borderId="0" xfId="0" applyFont="1" applyAlignment="1">
      <alignment horizontal="right" vertical="center"/>
    </xf>
    <xf numFmtId="0" fontId="92" fillId="0" borderId="0" xfId="0" applyFont="1" applyAlignment="1" applyProtection="1">
      <alignment horizontal="center" wrapText="1"/>
      <protection locked="0"/>
    </xf>
    <xf numFmtId="49" fontId="92" fillId="0" borderId="0" xfId="0" applyNumberFormat="1" applyFont="1" applyAlignment="1" applyProtection="1">
      <alignment horizontal="center" wrapText="1"/>
      <protection locked="0"/>
    </xf>
    <xf numFmtId="0" fontId="92" fillId="0" borderId="0" xfId="0" applyFont="1" applyProtection="1">
      <protection locked="0"/>
    </xf>
    <xf numFmtId="17" fontId="92" fillId="0" borderId="0" xfId="0" applyNumberFormat="1" applyFont="1" applyAlignment="1" applyProtection="1">
      <alignment horizontal="center" wrapText="1"/>
      <protection locked="0"/>
    </xf>
    <xf numFmtId="0" fontId="100" fillId="0" borderId="1" xfId="1777" applyFont="1" applyAlignment="1">
      <alignment horizontal="center"/>
    </xf>
    <xf numFmtId="0" fontId="84" fillId="0" borderId="1" xfId="1777" applyFont="1" applyAlignment="1">
      <alignment horizontal="center"/>
    </xf>
    <xf numFmtId="0" fontId="92" fillId="0" borderId="1" xfId="1777" applyFont="1" applyAlignment="1">
      <alignment horizontal="center"/>
    </xf>
    <xf numFmtId="49" fontId="92" fillId="0" borderId="0" xfId="0" applyNumberFormat="1" applyFont="1" applyAlignment="1">
      <alignment horizontal="center"/>
    </xf>
    <xf numFmtId="0" fontId="92" fillId="0" borderId="0" xfId="0" applyFont="1" applyAlignment="1">
      <alignment horizontal="center"/>
    </xf>
    <xf numFmtId="0" fontId="92" fillId="0" borderId="1" xfId="1779" applyFont="1" applyAlignment="1">
      <alignment horizontal="center"/>
    </xf>
    <xf numFmtId="0" fontId="92" fillId="0" borderId="1" xfId="1781" applyFont="1" applyAlignment="1">
      <alignment horizontal="center"/>
    </xf>
    <xf numFmtId="0" fontId="92" fillId="0" borderId="1" xfId="1780" applyFont="1" applyAlignment="1">
      <alignment horizontal="center"/>
    </xf>
    <xf numFmtId="0" fontId="104" fillId="0" borderId="1" xfId="1780" applyFont="1" applyAlignment="1">
      <alignment horizontal="center"/>
    </xf>
    <xf numFmtId="0" fontId="87" fillId="0" borderId="1" xfId="30" applyFont="1" applyAlignment="1">
      <alignment horizontal="center"/>
    </xf>
    <xf numFmtId="9" fontId="84" fillId="0" borderId="0" xfId="0" applyNumberFormat="1" applyFont="1" applyAlignment="1" applyProtection="1">
      <alignment horizontal="right"/>
      <protection locked="0"/>
    </xf>
    <xf numFmtId="0" fontId="92" fillId="0" borderId="0" xfId="0" applyFont="1" applyAlignment="1">
      <alignment vertical="top"/>
    </xf>
    <xf numFmtId="0" fontId="92" fillId="0" borderId="0" xfId="0" applyFont="1" applyAlignment="1">
      <alignment vertical="center" wrapText="1"/>
    </xf>
    <xf numFmtId="2" fontId="92" fillId="0" borderId="0" xfId="0" applyNumberFormat="1" applyFont="1" applyAlignment="1">
      <alignment vertical="top" wrapText="1"/>
    </xf>
    <xf numFmtId="2" fontId="92" fillId="0" borderId="0" xfId="0" applyNumberFormat="1" applyFont="1" applyAlignment="1">
      <alignment wrapText="1"/>
    </xf>
    <xf numFmtId="49" fontId="92" fillId="0" borderId="0" xfId="0" applyNumberFormat="1" applyFont="1" applyAlignment="1">
      <alignment horizontal="left"/>
    </xf>
    <xf numFmtId="0" fontId="92" fillId="0" borderId="20" xfId="0" applyFont="1" applyBorder="1" applyAlignment="1">
      <alignment vertical="top" wrapText="1"/>
    </xf>
    <xf numFmtId="0" fontId="104" fillId="0" borderId="20" xfId="0" applyFont="1" applyBorder="1" applyAlignment="1">
      <alignment vertical="top" wrapText="1"/>
    </xf>
    <xf numFmtId="0" fontId="92" fillId="0" borderId="1" xfId="1781" applyFont="1" applyAlignment="1">
      <alignment horizontal="justify" vertical="center" wrapText="1"/>
    </xf>
    <xf numFmtId="49" fontId="92" fillId="0" borderId="20" xfId="0" applyNumberFormat="1" applyFont="1" applyBorder="1" applyAlignment="1">
      <alignment horizontal="right"/>
    </xf>
    <xf numFmtId="4" fontId="92" fillId="0" borderId="20" xfId="0" applyNumberFormat="1" applyFont="1" applyBorder="1" applyAlignment="1">
      <alignment horizontal="right"/>
    </xf>
    <xf numFmtId="166" fontId="92" fillId="0" borderId="20" xfId="0" applyNumberFormat="1" applyFont="1" applyBorder="1" applyAlignment="1">
      <alignment horizontal="right"/>
    </xf>
    <xf numFmtId="2" fontId="92" fillId="0" borderId="20" xfId="0" applyNumberFormat="1" applyFont="1" applyBorder="1" applyAlignment="1">
      <alignment horizontal="right"/>
    </xf>
    <xf numFmtId="0" fontId="92" fillId="0" borderId="1" xfId="1780" applyFont="1" applyAlignment="1">
      <alignment vertical="top"/>
    </xf>
    <xf numFmtId="0" fontId="92" fillId="0" borderId="1" xfId="1780" applyFont="1" applyAlignment="1">
      <alignment horizontal="left" vertical="top"/>
    </xf>
    <xf numFmtId="0" fontId="92" fillId="0" borderId="1" xfId="1780" applyFont="1" applyAlignment="1">
      <alignment horizontal="left"/>
    </xf>
    <xf numFmtId="0" fontId="92" fillId="0" borderId="20" xfId="1780" applyFont="1" applyBorder="1" applyAlignment="1">
      <alignment horizontal="right"/>
    </xf>
    <xf numFmtId="168" fontId="92" fillId="0" borderId="20" xfId="0" applyNumberFormat="1" applyFont="1" applyBorder="1"/>
    <xf numFmtId="0" fontId="67" fillId="0" borderId="1" xfId="0" applyFont="1" applyBorder="1" applyAlignment="1">
      <alignment horizontal="left" vertical="top"/>
    </xf>
    <xf numFmtId="165" fontId="87" fillId="0" borderId="1" xfId="392" applyFont="1" applyBorder="1" applyAlignment="1">
      <alignment horizontal="right"/>
    </xf>
    <xf numFmtId="165" fontId="87" fillId="0" borderId="2" xfId="392" applyFont="1" applyBorder="1" applyAlignment="1">
      <alignment horizontal="right"/>
    </xf>
    <xf numFmtId="166" fontId="84" fillId="0" borderId="1" xfId="6" applyNumberFormat="1" applyFont="1" applyAlignment="1">
      <alignment horizontal="right"/>
    </xf>
    <xf numFmtId="166" fontId="84" fillId="0" borderId="20" xfId="6" applyNumberFormat="1" applyFont="1" applyBorder="1" applyAlignment="1">
      <alignment horizontal="right"/>
    </xf>
    <xf numFmtId="166" fontId="84" fillId="0" borderId="21" xfId="6" applyNumberFormat="1" applyFont="1" applyBorder="1" applyAlignment="1">
      <alignment horizontal="right"/>
    </xf>
    <xf numFmtId="0" fontId="84" fillId="0" borderId="1" xfId="0" applyFont="1" applyBorder="1" applyAlignment="1">
      <alignment horizontal="left" vertical="top"/>
    </xf>
    <xf numFmtId="0" fontId="84" fillId="0" borderId="0" xfId="0" applyFont="1" applyAlignment="1">
      <alignment vertical="top"/>
    </xf>
    <xf numFmtId="0" fontId="84" fillId="0" borderId="0" xfId="0" applyFont="1" applyAlignment="1">
      <alignment horizontal="right" vertical="top"/>
    </xf>
    <xf numFmtId="0" fontId="84" fillId="0" borderId="0" xfId="0" applyFont="1" applyAlignment="1">
      <alignment horizontal="justify" vertical="top"/>
    </xf>
    <xf numFmtId="0" fontId="84" fillId="0" borderId="0" xfId="0" applyFont="1" applyAlignment="1">
      <alignment horizontal="justify"/>
    </xf>
    <xf numFmtId="0" fontId="84" fillId="0" borderId="1" xfId="0" applyFont="1" applyBorder="1" applyAlignment="1">
      <alignment vertical="top"/>
    </xf>
    <xf numFmtId="0" fontId="109" fillId="0" borderId="0" xfId="0" applyFont="1"/>
    <xf numFmtId="4" fontId="84" fillId="0" borderId="0" xfId="0" applyNumberFormat="1" applyFont="1" applyAlignment="1">
      <alignment horizontal="right" vertical="center"/>
    </xf>
    <xf numFmtId="4" fontId="84" fillId="0" borderId="0" xfId="0" applyNumberFormat="1" applyFont="1" applyAlignment="1">
      <alignment horizontal="right" vertical="top"/>
    </xf>
    <xf numFmtId="49" fontId="84" fillId="0" borderId="0" xfId="0" applyNumberFormat="1" applyFont="1" applyAlignment="1">
      <alignment horizontal="justify" vertical="top"/>
    </xf>
    <xf numFmtId="4" fontId="110" fillId="0" borderId="0" xfId="0" applyNumberFormat="1" applyFont="1"/>
    <xf numFmtId="0" fontId="84" fillId="0" borderId="1" xfId="1785" applyFont="1"/>
    <xf numFmtId="4" fontId="84" fillId="0" borderId="1" xfId="1785" applyNumberFormat="1" applyFont="1"/>
    <xf numFmtId="0" fontId="84" fillId="0" borderId="1" xfId="1785" applyFont="1" applyAlignment="1">
      <alignment vertical="top"/>
    </xf>
    <xf numFmtId="0" fontId="84" fillId="0" borderId="1" xfId="0" applyFont="1" applyBorder="1" applyAlignment="1">
      <alignment horizontal="left"/>
    </xf>
    <xf numFmtId="0" fontId="87" fillId="0" borderId="1" xfId="0" applyFont="1" applyBorder="1" applyAlignment="1">
      <alignment vertical="top"/>
    </xf>
    <xf numFmtId="49" fontId="84" fillId="0" borderId="0" xfId="0" applyNumberFormat="1" applyFont="1" applyAlignment="1">
      <alignment horizontal="left" vertical="top" wrapText="1"/>
    </xf>
    <xf numFmtId="49" fontId="84" fillId="0" borderId="1" xfId="386" applyNumberFormat="1" applyFont="1" applyAlignment="1">
      <alignment vertical="top"/>
    </xf>
    <xf numFmtId="0" fontId="84" fillId="0" borderId="1" xfId="386" applyFont="1" applyAlignment="1">
      <alignment horizontal="left"/>
    </xf>
    <xf numFmtId="49" fontId="84" fillId="0" borderId="0" xfId="0" applyNumberFormat="1" applyFont="1" applyAlignment="1">
      <alignment vertical="top"/>
    </xf>
    <xf numFmtId="0" fontId="84" fillId="0" borderId="1" xfId="386" applyFont="1" applyAlignment="1">
      <alignment vertical="top"/>
    </xf>
    <xf numFmtId="0" fontId="84" fillId="0" borderId="1" xfId="386" applyFont="1" applyAlignment="1">
      <alignment horizontal="left" vertical="top"/>
    </xf>
    <xf numFmtId="4" fontId="108" fillId="0" borderId="0" xfId="0" applyNumberFormat="1" applyFont="1" applyAlignment="1" applyProtection="1">
      <alignment horizontal="center"/>
      <protection locked="0"/>
    </xf>
    <xf numFmtId="0" fontId="84" fillId="0" borderId="19" xfId="0" applyFont="1" applyBorder="1" applyAlignment="1">
      <alignment horizontal="left" vertical="top"/>
    </xf>
    <xf numFmtId="0" fontId="108" fillId="0" borderId="0" xfId="0" applyFont="1" applyAlignment="1" applyProtection="1">
      <alignment horizontal="left" vertical="top"/>
      <protection locked="0"/>
    </xf>
    <xf numFmtId="49" fontId="87" fillId="0" borderId="0" xfId="0" applyNumberFormat="1" applyFont="1" applyAlignment="1">
      <alignment horizontal="left" vertical="top" wrapText="1"/>
    </xf>
    <xf numFmtId="4" fontId="84" fillId="0" borderId="1" xfId="0" applyNumberFormat="1" applyFont="1" applyBorder="1" applyAlignment="1">
      <alignment horizontal="right"/>
    </xf>
    <xf numFmtId="0" fontId="84" fillId="0" borderId="1" xfId="0" applyFont="1" applyBorder="1" applyAlignment="1">
      <alignment horizontal="right"/>
    </xf>
    <xf numFmtId="0" fontId="112" fillId="0" borderId="1" xfId="0" applyFont="1" applyBorder="1" applyProtection="1">
      <protection locked="0"/>
    </xf>
    <xf numFmtId="0" fontId="112" fillId="0" borderId="0" xfId="0" applyFont="1" applyAlignment="1" applyProtection="1">
      <alignment horizontal="left"/>
      <protection locked="0"/>
    </xf>
    <xf numFmtId="0" fontId="84" fillId="0" borderId="1" xfId="386" applyFont="1"/>
    <xf numFmtId="9" fontId="68" fillId="0" borderId="1" xfId="392" applyNumberFormat="1" applyFont="1" applyFill="1" applyBorder="1" applyAlignment="1">
      <alignment horizontal="right"/>
    </xf>
    <xf numFmtId="9" fontId="84" fillId="0" borderId="1" xfId="1776" applyNumberFormat="1" applyFont="1" applyFill="1" applyBorder="1" applyAlignment="1" applyProtection="1">
      <alignment horizontal="right"/>
    </xf>
    <xf numFmtId="166" fontId="68" fillId="0" borderId="2" xfId="6" applyNumberFormat="1" applyFont="1" applyBorder="1" applyAlignment="1">
      <alignment horizontal="right"/>
    </xf>
    <xf numFmtId="49" fontId="66" fillId="0" borderId="1" xfId="0" applyNumberFormat="1" applyFont="1" applyBorder="1" applyAlignment="1">
      <alignment vertical="top"/>
    </xf>
    <xf numFmtId="1" fontId="84" fillId="0" borderId="21" xfId="0" applyNumberFormat="1" applyFont="1" applyBorder="1" applyAlignment="1">
      <alignment horizontal="left"/>
    </xf>
    <xf numFmtId="0" fontId="87" fillId="0" borderId="21" xfId="0" applyFont="1" applyBorder="1" applyAlignment="1">
      <alignment horizontal="left"/>
    </xf>
    <xf numFmtId="0" fontId="84" fillId="0" borderId="20" xfId="0" applyFont="1" applyBorder="1" applyAlignment="1">
      <alignment vertical="top"/>
    </xf>
    <xf numFmtId="0" fontId="12" fillId="0" borderId="20" xfId="0" applyFont="1" applyBorder="1"/>
    <xf numFmtId="166" fontId="68" fillId="0" borderId="1" xfId="6" applyNumberFormat="1" applyFont="1" applyAlignment="1">
      <alignment horizontal="left"/>
    </xf>
    <xf numFmtId="49" fontId="93" fillId="0" borderId="0" xfId="0" applyNumberFormat="1" applyFont="1" applyAlignment="1">
      <alignment horizontal="left" vertical="top" wrapText="1"/>
    </xf>
    <xf numFmtId="187" fontId="84" fillId="0" borderId="0" xfId="0" applyNumberFormat="1" applyFont="1" applyAlignment="1">
      <alignment horizontal="justify" vertical="top" wrapText="1"/>
    </xf>
    <xf numFmtId="0" fontId="112" fillId="0" borderId="0" xfId="0" applyFont="1" applyProtection="1">
      <protection locked="0"/>
    </xf>
    <xf numFmtId="9" fontId="84" fillId="0" borderId="0" xfId="0" applyNumberFormat="1" applyFont="1"/>
    <xf numFmtId="9" fontId="84" fillId="0" borderId="1" xfId="0" applyNumberFormat="1" applyFont="1" applyBorder="1"/>
    <xf numFmtId="0" fontId="92" fillId="0" borderId="22" xfId="0" applyFont="1" applyBorder="1"/>
    <xf numFmtId="0" fontId="84" fillId="0" borderId="1" xfId="0" applyFont="1" applyBorder="1" applyAlignment="1">
      <alignment vertical="top" wrapText="1"/>
    </xf>
    <xf numFmtId="0" fontId="84" fillId="0" borderId="1" xfId="386" applyFont="1" applyAlignment="1">
      <alignment horizontal="justify" vertical="top" wrapText="1"/>
    </xf>
    <xf numFmtId="0" fontId="13" fillId="0" borderId="0" xfId="0" applyFont="1" applyAlignment="1">
      <alignment horizontal="justify" vertical="top"/>
    </xf>
    <xf numFmtId="0" fontId="84" fillId="0" borderId="0" xfId="0" applyFont="1" applyAlignment="1">
      <alignment horizontal="justify" vertical="top" wrapText="1"/>
    </xf>
    <xf numFmtId="39" fontId="84" fillId="0" borderId="0" xfId="0" applyNumberFormat="1" applyFont="1"/>
    <xf numFmtId="1" fontId="68" fillId="0" borderId="0" xfId="0" applyNumberFormat="1" applyFont="1" applyAlignment="1">
      <alignment wrapText="1"/>
    </xf>
    <xf numFmtId="4" fontId="67" fillId="0" borderId="0" xfId="392" applyNumberFormat="1" applyFont="1" applyFill="1" applyAlignment="1">
      <alignment horizontal="right"/>
    </xf>
    <xf numFmtId="166" fontId="67" fillId="0" borderId="0" xfId="0" applyNumberFormat="1" applyFont="1" applyAlignment="1">
      <alignment horizontal="right"/>
    </xf>
    <xf numFmtId="0" fontId="89" fillId="0" borderId="0" xfId="0" applyFont="1" applyAlignment="1">
      <alignment wrapText="1"/>
    </xf>
    <xf numFmtId="0" fontId="71" fillId="0" borderId="0" xfId="0" applyFont="1" applyAlignment="1">
      <alignment wrapText="1"/>
    </xf>
    <xf numFmtId="4" fontId="71" fillId="0" borderId="0" xfId="392" applyNumberFormat="1" applyFont="1" applyFill="1" applyAlignment="1">
      <alignment horizontal="right" wrapText="1"/>
    </xf>
    <xf numFmtId="166" fontId="71" fillId="0" borderId="0" xfId="0" applyNumberFormat="1" applyFont="1" applyAlignment="1">
      <alignment horizontal="right" wrapText="1"/>
    </xf>
    <xf numFmtId="166" fontId="67" fillId="0" borderId="1" xfId="0" applyNumberFormat="1" applyFont="1" applyBorder="1" applyAlignment="1">
      <alignment horizontal="right" wrapText="1"/>
    </xf>
    <xf numFmtId="0" fontId="84" fillId="0" borderId="0" xfId="0" applyFont="1" applyAlignment="1">
      <alignment horizontal="justify" wrapText="1"/>
    </xf>
    <xf numFmtId="166" fontId="68" fillId="0" borderId="1" xfId="8" applyNumberFormat="1" applyFont="1" applyAlignment="1">
      <alignment horizontal="right"/>
    </xf>
    <xf numFmtId="4" fontId="84" fillId="0" borderId="1" xfId="0" applyNumberFormat="1" applyFont="1" applyBorder="1" applyAlignment="1">
      <alignment horizontal="center"/>
    </xf>
    <xf numFmtId="166" fontId="84" fillId="0" borderId="1" xfId="244" applyNumberFormat="1" applyFont="1" applyFill="1" applyBorder="1" applyAlignment="1">
      <alignment horizontal="right"/>
    </xf>
    <xf numFmtId="166" fontId="84" fillId="0" borderId="1" xfId="23" applyNumberFormat="1" applyFont="1" applyFill="1" applyBorder="1" applyAlignment="1">
      <alignment horizontal="right"/>
    </xf>
    <xf numFmtId="0" fontId="66" fillId="0" borderId="0" xfId="0" applyFont="1" applyAlignment="1">
      <alignment horizontal="justify" vertical="top" wrapText="1"/>
    </xf>
    <xf numFmtId="0" fontId="66" fillId="0" borderId="0" xfId="0" applyFont="1"/>
    <xf numFmtId="4" fontId="66" fillId="0" borderId="0" xfId="0" applyNumberFormat="1" applyFont="1" applyAlignment="1">
      <alignment horizontal="right"/>
    </xf>
    <xf numFmtId="166" fontId="66" fillId="0" borderId="1" xfId="23" applyNumberFormat="1" applyFont="1" applyFill="1" applyBorder="1" applyAlignment="1">
      <alignment horizontal="right"/>
    </xf>
    <xf numFmtId="0" fontId="84" fillId="0" borderId="0" xfId="0" applyFont="1" applyAlignment="1">
      <alignment horizontal="left" vertical="center"/>
    </xf>
    <xf numFmtId="49" fontId="84" fillId="0" borderId="1" xfId="0" applyNumberFormat="1" applyFont="1" applyBorder="1" applyAlignment="1">
      <alignment vertical="top"/>
    </xf>
    <xf numFmtId="0" fontId="87" fillId="0" borderId="0" xfId="0" applyFont="1" applyAlignment="1">
      <alignment vertical="top" wrapText="1"/>
    </xf>
    <xf numFmtId="0" fontId="87" fillId="0" borderId="0" xfId="0" applyFont="1" applyAlignment="1">
      <alignment wrapText="1"/>
    </xf>
    <xf numFmtId="0" fontId="87" fillId="0" borderId="0" xfId="0" applyFont="1" applyAlignment="1">
      <alignment horizontal="justify" vertical="top"/>
    </xf>
    <xf numFmtId="0" fontId="84" fillId="0" borderId="1" xfId="1785" applyFont="1" applyAlignment="1">
      <alignment vertical="top" wrapText="1"/>
    </xf>
    <xf numFmtId="0" fontId="84" fillId="0" borderId="1" xfId="0" applyFont="1" applyBorder="1" applyAlignment="1">
      <alignment horizontal="center" vertical="top"/>
    </xf>
    <xf numFmtId="0" fontId="84" fillId="0" borderId="1" xfId="386" applyFont="1" applyAlignment="1">
      <alignment horizontal="left" vertical="top" wrapText="1"/>
    </xf>
    <xf numFmtId="0" fontId="84" fillId="0" borderId="1" xfId="386" applyFont="1" applyAlignment="1">
      <alignment vertical="top" wrapText="1"/>
    </xf>
    <xf numFmtId="0" fontId="84" fillId="0" borderId="1" xfId="1786" applyFont="1" applyAlignment="1">
      <alignment vertical="top" wrapText="1"/>
    </xf>
    <xf numFmtId="0" fontId="84" fillId="0" borderId="1" xfId="0" applyFont="1" applyBorder="1" applyAlignment="1">
      <alignment horizontal="justify" vertical="top"/>
    </xf>
    <xf numFmtId="0" fontId="84" fillId="0" borderId="20" xfId="0" applyFont="1" applyBorder="1" applyAlignment="1">
      <alignment horizontal="justify" vertical="top"/>
    </xf>
    <xf numFmtId="0" fontId="87" fillId="0" borderId="21" xfId="0" applyFont="1" applyBorder="1" applyAlignment="1">
      <alignment horizontal="left" vertical="top"/>
    </xf>
    <xf numFmtId="49" fontId="84" fillId="0" borderId="0" xfId="0" applyNumberFormat="1" applyFont="1" applyAlignment="1">
      <alignment horizontal="justify" vertical="top" wrapText="1"/>
    </xf>
    <xf numFmtId="49" fontId="87" fillId="0" borderId="0" xfId="0" applyNumberFormat="1" applyFont="1" applyAlignment="1">
      <alignment horizontal="justify" vertical="top" wrapText="1"/>
    </xf>
    <xf numFmtId="0" fontId="84" fillId="0" borderId="1" xfId="386" applyFont="1" applyAlignment="1">
      <alignment horizontal="justify" vertical="top"/>
    </xf>
    <xf numFmtId="0" fontId="111" fillId="0" borderId="1" xfId="386" applyFont="1" applyAlignment="1">
      <alignment horizontal="justify" vertical="top" wrapText="1"/>
    </xf>
    <xf numFmtId="0" fontId="112" fillId="0" borderId="0" xfId="0" applyFont="1" applyAlignment="1">
      <alignment horizontal="left" vertical="top" wrapText="1"/>
    </xf>
    <xf numFmtId="0" fontId="93" fillId="0" borderId="0" xfId="0" applyFont="1" applyAlignment="1">
      <alignment horizontal="left" vertical="top" wrapText="1"/>
    </xf>
    <xf numFmtId="0" fontId="112" fillId="0" borderId="0" xfId="0" applyFont="1" applyAlignment="1">
      <alignment horizontal="justify" vertical="top" wrapText="1"/>
    </xf>
    <xf numFmtId="0" fontId="84" fillId="0" borderId="1" xfId="0" applyFont="1" applyBorder="1" applyAlignment="1">
      <alignment horizontal="justify"/>
    </xf>
    <xf numFmtId="0" fontId="84" fillId="0" borderId="22" xfId="0" applyFont="1" applyBorder="1" applyAlignment="1">
      <alignment horizontal="justify"/>
    </xf>
    <xf numFmtId="0" fontId="87" fillId="0" borderId="0" xfId="0" applyFont="1" applyAlignment="1">
      <alignment horizontal="left" vertical="top"/>
    </xf>
    <xf numFmtId="0" fontId="93" fillId="0" borderId="1" xfId="207" applyFont="1" applyAlignment="1">
      <alignment horizontal="left" vertical="top" wrapText="1"/>
    </xf>
    <xf numFmtId="0" fontId="93" fillId="0" borderId="0" xfId="0" applyFont="1" applyAlignment="1">
      <alignment horizontal="left" vertical="center" wrapText="1"/>
    </xf>
    <xf numFmtId="0" fontId="13" fillId="0" borderId="19" xfId="0" applyFont="1" applyBorder="1"/>
    <xf numFmtId="0" fontId="112" fillId="0" borderId="0" xfId="0" applyFont="1" applyAlignment="1">
      <alignment horizontal="left" vertical="center" wrapText="1"/>
    </xf>
    <xf numFmtId="49" fontId="84" fillId="0" borderId="1" xfId="386" applyNumberFormat="1" applyFont="1" applyAlignment="1">
      <alignment horizontal="left"/>
    </xf>
    <xf numFmtId="0" fontId="84" fillId="0" borderId="0" xfId="0" applyFont="1" applyAlignment="1">
      <alignment vertical="top" wrapText="1"/>
    </xf>
    <xf numFmtId="0" fontId="4" fillId="0" borderId="0" xfId="0" applyFont="1" applyAlignment="1">
      <alignment vertical="top"/>
    </xf>
    <xf numFmtId="0" fontId="84" fillId="0" borderId="0" xfId="0" applyFont="1" applyAlignment="1">
      <alignment wrapText="1"/>
    </xf>
    <xf numFmtId="0" fontId="4" fillId="0" borderId="0" xfId="0" applyFont="1"/>
    <xf numFmtId="0" fontId="3" fillId="0" borderId="0" xfId="0" applyFont="1"/>
    <xf numFmtId="0" fontId="84" fillId="0" borderId="1" xfId="0" applyFont="1" applyBorder="1" applyAlignment="1">
      <alignment vertical="top" wrapText="1"/>
    </xf>
    <xf numFmtId="0" fontId="2" fillId="0" borderId="0" xfId="0" applyFont="1" applyAlignment="1">
      <alignment vertical="top" wrapText="1"/>
    </xf>
    <xf numFmtId="0" fontId="91" fillId="0" borderId="1" xfId="10" applyFont="1" applyAlignment="1">
      <alignment vertical="center"/>
    </xf>
    <xf numFmtId="49" fontId="86" fillId="0" borderId="1" xfId="10" applyNumberFormat="1" applyFont="1" applyAlignment="1">
      <alignment horizontal="left" wrapText="1"/>
    </xf>
    <xf numFmtId="0" fontId="0" fillId="0" borderId="0" xfId="0" applyAlignment="1">
      <alignment wrapText="1"/>
    </xf>
  </cellXfs>
  <cellStyles count="1788">
    <cellStyle name="1" xfId="313" xr:uid="{BBD88B02-FEF6-454D-8986-11773DBE2C1B}"/>
    <cellStyle name="20 % – Poudarek1 2" xfId="268" xr:uid="{86CC19C0-EA9F-4E0C-95EE-B67470492A48}"/>
    <cellStyle name="20 % – Poudarek1 3" xfId="35" xr:uid="{98354E91-0D06-4718-81C3-6D4AEFB34765}"/>
    <cellStyle name="20 % – Poudarek2 2" xfId="269" xr:uid="{B7BF736E-A7C8-412E-A9E3-C8D4B347C365}"/>
    <cellStyle name="20 % – Poudarek2 3" xfId="36" xr:uid="{39BC5AA0-6257-4AB4-976B-7E433CE06A52}"/>
    <cellStyle name="20 % – Poudarek3 2" xfId="270" xr:uid="{689A62D6-69A9-4D2E-8EE4-88E68D593BBA}"/>
    <cellStyle name="20 % – Poudarek3 3" xfId="37" xr:uid="{7D2E70F8-A671-4AE4-B607-3FC246814FE8}"/>
    <cellStyle name="20 % – Poudarek4 2" xfId="271" xr:uid="{BC7FE6C4-0AE7-4A7D-ACD2-96BFE0498893}"/>
    <cellStyle name="20 % – Poudarek4 3" xfId="38" xr:uid="{2C1DF7A5-608F-483F-BFE5-3CC47AA1FD7D}"/>
    <cellStyle name="20 % – Poudarek5 2" xfId="272" xr:uid="{4F62E93F-2F08-4AAC-901F-FEDC566AF499}"/>
    <cellStyle name="20 % – Poudarek5 3" xfId="39" xr:uid="{BDE4DF2C-7D87-455A-9048-B23777F496CC}"/>
    <cellStyle name="20 % – Poudarek6 2" xfId="273" xr:uid="{F3DC4C1A-68FA-4904-B79A-FF0D47EBBD4C}"/>
    <cellStyle name="20 % – Poudarek6 3" xfId="40" xr:uid="{58AECCC3-BAAE-4A2B-AD6B-8E58C74632FA}"/>
    <cellStyle name="40 % – Poudarek1 2" xfId="274" xr:uid="{7C8BBFC6-3C24-4A87-8381-86CFAA75ECCF}"/>
    <cellStyle name="40 % – Poudarek1 3" xfId="41" xr:uid="{1703F176-0560-4D2B-9A56-10B1C9CD0045}"/>
    <cellStyle name="40 % – Poudarek2 2" xfId="275" xr:uid="{0E08CB1A-3C34-4E5B-8852-8F4B1D908B28}"/>
    <cellStyle name="40 % – Poudarek2 3" xfId="42" xr:uid="{81A5F263-E365-4639-A0CD-EB1622CD6D6D}"/>
    <cellStyle name="40 % – Poudarek3 2" xfId="276" xr:uid="{168361E2-2BB4-4CE4-BF42-AB012BDC1143}"/>
    <cellStyle name="40 % – Poudarek3 3" xfId="43" xr:uid="{31EA12FA-3897-4476-B34E-D38546CFDA39}"/>
    <cellStyle name="40 % – Poudarek4 2" xfId="277" xr:uid="{8ECEC516-E800-4F72-B332-064531053FBC}"/>
    <cellStyle name="40 % – Poudarek4 3" xfId="44" xr:uid="{517D603F-808D-45B8-B495-0A3CFF6E58E8}"/>
    <cellStyle name="40 % – Poudarek5 2" xfId="278" xr:uid="{C16F1308-9607-4E43-A5C1-AC871BA9D547}"/>
    <cellStyle name="40 % – Poudarek5 3" xfId="45" xr:uid="{E578F03B-702B-43BC-959B-21AF7E741FE5}"/>
    <cellStyle name="40 % – Poudarek6 2" xfId="279" xr:uid="{2D12BD7F-8DBE-4DC1-AEF8-BE1FA8C0996F}"/>
    <cellStyle name="40 % – Poudarek6 3" xfId="46" xr:uid="{F1634FFE-77D0-4EF6-AB0C-045EE1BA2F0C}"/>
    <cellStyle name="60 % – Poudarek1 2" xfId="280" xr:uid="{CE13AD1B-1047-4FF4-B012-DCCCF368ADEF}"/>
    <cellStyle name="60 % – Poudarek1 3" xfId="47" xr:uid="{4425A953-109F-41DB-ACBF-9D17750BD157}"/>
    <cellStyle name="60 % – Poudarek2 2" xfId="281" xr:uid="{29C539B8-5049-4363-823A-01ABB7FC27FF}"/>
    <cellStyle name="60 % – Poudarek2 3" xfId="48" xr:uid="{5BE63D9C-6A76-45C9-B7B4-BF3BA180487D}"/>
    <cellStyle name="60 % – Poudarek3 2" xfId="282" xr:uid="{905EB2D3-9786-4B3D-A79D-732C5F68F0FC}"/>
    <cellStyle name="60 % – Poudarek3 3" xfId="49" xr:uid="{CEB6F357-5A1D-4DE0-A950-C3A35123991B}"/>
    <cellStyle name="60 % – Poudarek4 2" xfId="283" xr:uid="{FDA0CA4A-8A05-4A1C-B1D5-C6FB47609A2B}"/>
    <cellStyle name="60 % – Poudarek4 3" xfId="50" xr:uid="{3AABBA89-8FC0-4832-8219-B17ABA5B2906}"/>
    <cellStyle name="60 % – Poudarek5 2" xfId="284" xr:uid="{38069EEB-1500-4182-8A1D-E2088D602D9C}"/>
    <cellStyle name="60 % – Poudarek5 3" xfId="51" xr:uid="{05937F7B-06D1-4192-8C1E-A5486E05A0B6}"/>
    <cellStyle name="60 % – Poudarek6 2" xfId="285" xr:uid="{779E49E6-CED4-40C4-B8B0-4616B5856089}"/>
    <cellStyle name="60 % – Poudarek6 3" xfId="52" xr:uid="{6141BFFE-31DC-4BF7-A988-AF8EA0A30B35}"/>
    <cellStyle name="Accent1" xfId="170" xr:uid="{028A32A0-F7F4-4CF2-8DF4-F2F16635B150}"/>
    <cellStyle name="Accent2" xfId="171" xr:uid="{C198C863-7C84-49BA-B512-C3426B674F96}"/>
    <cellStyle name="Accent3" xfId="172" xr:uid="{078B5ABC-59C5-4207-9730-35F3224E35A2}"/>
    <cellStyle name="Accent4" xfId="173" xr:uid="{E164E384-76AF-4DD8-B23D-417803C693BC}"/>
    <cellStyle name="Accent5" xfId="174" xr:uid="{1FB5CF5E-BAA2-488F-A24D-D7BF8422EE5D}"/>
    <cellStyle name="Accent6" xfId="175" xr:uid="{2A1C8575-2786-47EB-906B-BD962131191D}"/>
    <cellStyle name="Bad" xfId="393" xr:uid="{6871B41A-5AE8-4B1A-820B-EA65717CB195}"/>
    <cellStyle name="Bad 2" xfId="1074" xr:uid="{D1049280-A0C6-4232-8690-BA3D89CEC8DE}"/>
    <cellStyle name="Bad 3" xfId="1094" xr:uid="{7A0AF7BD-B7FE-41D5-AE20-FCED70AFDB27}"/>
    <cellStyle name="Bad 4" xfId="761" xr:uid="{041BA50D-B01C-4F6B-9E40-4CFE1AA64843}"/>
    <cellStyle name="Calculation" xfId="178" xr:uid="{CE742D02-0BCC-481E-8C85-B284CCE699A7}"/>
    <cellStyle name="CENA" xfId="383" xr:uid="{D798DBD7-116A-4297-B033-49556E32A258}"/>
    <cellStyle name="Check Cell" xfId="177" xr:uid="{88750A11-78C7-4FAC-AD0E-797DFBC6CD1F}"/>
    <cellStyle name="Comma" xfId="392" builtinId="3"/>
    <cellStyle name="Comma 10" xfId="53" xr:uid="{562F58E9-7BBD-4410-BB78-D1379398F709}"/>
    <cellStyle name="Comma 11" xfId="54" xr:uid="{9166C8C1-826B-4941-B6F6-DED22088AD46}"/>
    <cellStyle name="Comma 12" xfId="55" xr:uid="{4D087F65-431B-4666-827E-09BC13FF28ED}"/>
    <cellStyle name="Comma 13" xfId="56" xr:uid="{C18CA65F-9F5E-46CA-B769-3E17F79B0497}"/>
    <cellStyle name="Comma 14" xfId="57" xr:uid="{3BF1DF73-90A2-4C72-B02E-AD4980646ACF}"/>
    <cellStyle name="Comma 15" xfId="58" xr:uid="{20933541-1E90-4817-B513-5E3B85B936C1}"/>
    <cellStyle name="Comma 16" xfId="59" xr:uid="{4CDA068F-1B2C-4ACC-B93E-4F945826BFCA}"/>
    <cellStyle name="Comma 17" xfId="60" xr:uid="{83A04DBB-9A3A-4809-9FCD-487E486461E3}"/>
    <cellStyle name="Comma 18" xfId="61" xr:uid="{94638BE9-20DF-4531-98E3-2A9775470FD7}"/>
    <cellStyle name="Comma 19" xfId="62" xr:uid="{1A48A7CC-83FA-4EC7-8F2D-95B19557D581}"/>
    <cellStyle name="Comma 2" xfId="63" xr:uid="{926C5495-76CD-427A-A04F-C9F50972E8FD}"/>
    <cellStyle name="Comma 2 2" xfId="184" xr:uid="{53C67C54-FF6F-48D0-87FF-BF5679E86822}"/>
    <cellStyle name="Comma 20" xfId="64" xr:uid="{40E9A4EA-D33D-43AC-8EFD-375DA97B8AD5}"/>
    <cellStyle name="Comma 21" xfId="65" xr:uid="{777E5C7A-0A19-4531-8C63-86F75136DA7D}"/>
    <cellStyle name="Comma 22" xfId="66" xr:uid="{DAD3EC5C-BF0E-4D45-B122-F4D1CDB32F5F}"/>
    <cellStyle name="Comma 23" xfId="67" xr:uid="{B2746086-6F70-4D44-95C4-289765A09A7F}"/>
    <cellStyle name="Comma 24" xfId="68" xr:uid="{D7B2D84E-B72B-4143-B26A-0228310ED001}"/>
    <cellStyle name="Comma 25" xfId="69" xr:uid="{61CDF069-1C11-4017-9CEE-39ED4B758695}"/>
    <cellStyle name="Comma 26" xfId="70" xr:uid="{C8B86146-567C-4988-87D2-27BE4ED07D5F}"/>
    <cellStyle name="Comma 27" xfId="71" xr:uid="{57209E88-3360-4F04-AC30-612BCA6997F2}"/>
    <cellStyle name="Comma 28" xfId="72" xr:uid="{E8B2BC52-4AE7-432F-A102-D3216CE857AB}"/>
    <cellStyle name="Comma 29" xfId="73" xr:uid="{9A34F822-574E-4CC8-8936-CCBD2AE7384C}"/>
    <cellStyle name="Comma 3" xfId="74" xr:uid="{A72B73D7-EB1E-4980-9460-6FC6FECFA279}"/>
    <cellStyle name="Comma 30" xfId="75" xr:uid="{F73D3F15-BC80-4D11-B295-E6BC3B565F1B}"/>
    <cellStyle name="Comma 31" xfId="76" xr:uid="{22E23EBB-7947-4706-94B1-9C4FDC1EBFA6}"/>
    <cellStyle name="Comma 32" xfId="77" xr:uid="{95257F7D-9D3B-4FAA-9F7B-FF2A889A8ED4}"/>
    <cellStyle name="Comma 33" xfId="78" xr:uid="{CFE6C089-8DE5-40EA-9451-F1CA751F1433}"/>
    <cellStyle name="Comma 34" xfId="79" xr:uid="{620F8D36-873E-4C73-A0E3-C33073165C2C}"/>
    <cellStyle name="Comma 35" xfId="80" xr:uid="{2D41A0E7-79FC-4A53-A6EA-8CF3DCA951AB}"/>
    <cellStyle name="Comma 36" xfId="81" xr:uid="{B0D0FFA2-9B9B-4BAF-8CBD-FB4CF911CED5}"/>
    <cellStyle name="Comma 37" xfId="82" xr:uid="{7028C62A-3892-452F-83E0-197D78BA3E0A}"/>
    <cellStyle name="Comma 38" xfId="83" xr:uid="{E4A9B58D-4F80-4D40-A51A-37C23E1D696C}"/>
    <cellStyle name="Comma 39" xfId="84" xr:uid="{71361620-A9B6-4A4F-924E-3B33AFD00197}"/>
    <cellStyle name="Comma 4" xfId="85" xr:uid="{066C85C1-4A79-4E4E-9615-38A770F86315}"/>
    <cellStyle name="Comma 40" xfId="86" xr:uid="{8267F8AC-3B04-47D2-A752-00174960A808}"/>
    <cellStyle name="Comma 41" xfId="1121" xr:uid="{6A4A0D5A-24EC-4929-A701-5CA30CD14B3E}"/>
    <cellStyle name="Comma 42" xfId="1106" xr:uid="{F8FB76A4-52EB-4158-BF0A-BD93CE3F0A90}"/>
    <cellStyle name="Comma 5" xfId="87" xr:uid="{C8A1DFAB-FA6E-4A6F-ABF7-945A8F3B4CA2}"/>
    <cellStyle name="Comma 6" xfId="88" xr:uid="{F441ED7A-73F7-4A45-9B13-CBD1D61678F0}"/>
    <cellStyle name="Comma 7" xfId="89" xr:uid="{19ECF89C-2658-4F02-B5C9-777CC6DAE852}"/>
    <cellStyle name="Comma 8" xfId="90" xr:uid="{414B743B-23C7-4C9D-9630-B9A49E98B591}"/>
    <cellStyle name="Comma 9" xfId="91" xr:uid="{236BCCAC-CA01-4FFC-AADB-92ECD01D1B12}"/>
    <cellStyle name="Currency" xfId="1776" builtinId="4"/>
    <cellStyle name="Currency 10" xfId="92" xr:uid="{A95C0385-D526-4C1F-AA91-086800606935}"/>
    <cellStyle name="Currency 11" xfId="93" xr:uid="{86E3CFE6-F02E-488E-A4F4-12FA03FADF92}"/>
    <cellStyle name="Currency 12" xfId="94" xr:uid="{9459E4A5-20F8-4F4E-8EB1-CA8520918767}"/>
    <cellStyle name="Currency 13" xfId="95" xr:uid="{020BAA75-B12C-41AC-97B3-9DFFD5A2008F}"/>
    <cellStyle name="Currency 14" xfId="96" xr:uid="{867E2899-3FD8-4ABC-9F99-64F2BD3478B7}"/>
    <cellStyle name="Currency 15" xfId="97" xr:uid="{1DB5F222-DFAA-4B13-AA3E-C9E03994F5DA}"/>
    <cellStyle name="Currency 16" xfId="98" xr:uid="{B0AF814A-2FD7-40A6-9CFF-27E68BD6831D}"/>
    <cellStyle name="Currency 17" xfId="99" xr:uid="{ADC4A5FF-7DB2-487B-9573-86F303CE2456}"/>
    <cellStyle name="Currency 18" xfId="100" xr:uid="{6994678C-1041-4C97-B848-D0CF9AA4D713}"/>
    <cellStyle name="Currency 19" xfId="101" xr:uid="{AA4937E0-9B5A-43D1-AE15-0A93F0DE1F50}"/>
    <cellStyle name="Currency 2" xfId="102" xr:uid="{61A894D1-0CA1-4339-82DC-D0DF3013D0C7}"/>
    <cellStyle name="Currency 2 2" xfId="286" xr:uid="{37869097-A464-4921-BC7F-191F68F1ABA9}"/>
    <cellStyle name="Currency 20" xfId="103" xr:uid="{5E0925B3-5FA5-405D-A28D-4423CAF61F7B}"/>
    <cellStyle name="Currency 21" xfId="104" xr:uid="{AE5A7D60-4814-49FB-9383-4A5964543EAA}"/>
    <cellStyle name="Currency 22" xfId="105" xr:uid="{9AF5C210-CAFB-4B6F-B21E-311F8FF619A0}"/>
    <cellStyle name="Currency 23" xfId="106" xr:uid="{17BB6222-57F4-4EE5-8A02-171F387DD758}"/>
    <cellStyle name="Currency 24" xfId="107" xr:uid="{51BAB19A-BD22-4238-B0BE-4F806C8A141D}"/>
    <cellStyle name="Currency 25" xfId="108" xr:uid="{17360A70-0AAC-4B4E-AA5D-0B48614E15C7}"/>
    <cellStyle name="Currency 26" xfId="109" xr:uid="{8F4B3B94-7BFD-4E5A-B9DF-D501DC0D6B0E}"/>
    <cellStyle name="Currency 27" xfId="110" xr:uid="{1CD9E333-5B4F-43F0-8887-31CC3E7D5B07}"/>
    <cellStyle name="Currency 28" xfId="111" xr:uid="{835A07FC-F8BD-4FF2-ABFE-5B3EE014A31D}"/>
    <cellStyle name="Currency 29" xfId="112" xr:uid="{A5A35C86-C2F1-4E06-86D4-046D05F700C1}"/>
    <cellStyle name="Currency 3" xfId="113" xr:uid="{0B0FC838-ACFC-42BB-953F-94D1E7E61128}"/>
    <cellStyle name="Currency 30" xfId="114" xr:uid="{63026E64-1AB4-4505-8E18-55E04F8205DD}"/>
    <cellStyle name="Currency 31" xfId="115" xr:uid="{81BB5060-3019-4632-9F8A-3EA1186C2B5D}"/>
    <cellStyle name="Currency 4" xfId="116" xr:uid="{36D9F359-7A08-4858-92F6-C8FDB4541280}"/>
    <cellStyle name="Currency 5" xfId="117" xr:uid="{B276EB41-F2DE-47B3-82B5-F705CB1686D7}"/>
    <cellStyle name="Currency 6" xfId="118" xr:uid="{ACD36FF1-60B7-4865-B66C-52A24700721A}"/>
    <cellStyle name="Currency 7" xfId="119" xr:uid="{4386A322-1321-4B93-ABEA-3890D6C76388}"/>
    <cellStyle name="Currency 8" xfId="120" xr:uid="{F481D2C3-1631-4CB5-B27C-1C3276DD4ADB}"/>
    <cellStyle name="Currency 9" xfId="121" xr:uid="{BC73E7C3-555E-4A99-818B-EF66A6F8C474}"/>
    <cellStyle name="Dobro 2" xfId="287" xr:uid="{0E11AF4B-B774-4E76-8C42-8CDA599E6339}"/>
    <cellStyle name="Dobro 3" xfId="122" xr:uid="{45F23C44-1C47-4BBC-960B-9AD881660447}"/>
    <cellStyle name="Dobro 4" xfId="775" xr:uid="{8352EC61-28B5-4870-B3C2-3224409B85D7}"/>
    <cellStyle name="Element-delo" xfId="185" xr:uid="{FF0C7B42-EA96-4AB0-B695-25AE79BB9EB7}"/>
    <cellStyle name="Euro" xfId="186" xr:uid="{49917D8E-CF8F-4164-8428-DF9B0A679D3A}"/>
    <cellStyle name="Excel Built-in Comma" xfId="1120" xr:uid="{A5A77739-6790-4255-A293-3BB6B996517F}"/>
    <cellStyle name="Excel Built-in Normal" xfId="187" xr:uid="{B6AB6A85-B8FB-4DF8-A4BF-72BD95787B00}"/>
    <cellStyle name="Excel Built-in Normal 1" xfId="1096" xr:uid="{BDD47E6D-A8FE-457A-9A77-D1EC042CFEFC}"/>
    <cellStyle name="Excel Built-in Normal 2" xfId="317" xr:uid="{576AACE0-E482-48D2-8BFB-052CB22DF296}"/>
    <cellStyle name="Excel Built-in Normal 3" xfId="1109" xr:uid="{AD986FBE-448F-4726-B797-79AD99CD5016}"/>
    <cellStyle name="Excel Built-in Normal 4" xfId="1092" xr:uid="{17132EA0-7F46-46D5-B18A-3DF7FA1DC0C1}"/>
    <cellStyle name="Excel_BuiltIn_Pojasnjevalno besedilo" xfId="1774" xr:uid="{946E751D-0489-45B7-8EAE-CB103D932FC3}"/>
    <cellStyle name="Explanatory Text" xfId="169" xr:uid="{49B61745-C657-48EA-A197-5FAE6DE37EC3}"/>
    <cellStyle name="Heading" xfId="1100" xr:uid="{78851E1E-DD58-44D5-92DD-1CB5A88F5034}"/>
    <cellStyle name="Heading 1" xfId="123" xr:uid="{570824DD-2E01-4D16-A111-9D08307DF9FA}"/>
    <cellStyle name="Heading 2" xfId="124" xr:uid="{8C483D19-94DB-4387-B2F7-2B17C0B43DF2}"/>
    <cellStyle name="Heading 3" xfId="125" xr:uid="{6DD79D87-AA42-485A-9E8D-EF83364D0D6B}"/>
    <cellStyle name="Heading 4" xfId="126" xr:uid="{D393B33E-E526-403A-B30B-CE9ADC94FE22}"/>
    <cellStyle name="Heading1" xfId="1114" xr:uid="{07B1D0D3-5E5E-401A-9BAB-79238E2C42A7}"/>
    <cellStyle name="Hiperpovezava 2" xfId="318" xr:uid="{5F0C0BFE-6546-4F5D-86D6-C694A7CA8AD8}"/>
    <cellStyle name="Hyperlink_ELEKTRO" xfId="319" xr:uid="{A244A5ED-09B2-42A6-91B2-07EE327D346A}"/>
    <cellStyle name="Input" xfId="180" xr:uid="{0A31F804-3AB4-41FA-869B-CC8B4577087C}"/>
    <cellStyle name="Izhod 2" xfId="288" xr:uid="{E9CE9D9B-3BB3-4187-9990-1F5CA3ADE33A}"/>
    <cellStyle name="Izhod 3" xfId="168" xr:uid="{DBA0B315-A61C-436C-9EFA-D71E0580C0CE}"/>
    <cellStyle name="Keš" xfId="20" xr:uid="{67328B43-A8B7-48B8-A616-29ECA5F57219}"/>
    <cellStyle name="ĹëČ­ [0]_laroux" xfId="320" xr:uid="{67CE539E-6CCE-4E0A-8134-48CCFF9FDECB}"/>
    <cellStyle name="ĹëČ­_laroux" xfId="321" xr:uid="{71E3396B-E23A-4F7E-8969-E8A0E164AC70}"/>
    <cellStyle name="Linked Cell" xfId="176" xr:uid="{DEDC8696-AEB3-4D67-B7B2-EE4A71515232}"/>
    <cellStyle name="Naslov 5" xfId="289" xr:uid="{A13B40D4-005A-4A13-8ACD-93EA734FFD89}"/>
    <cellStyle name="Naslov 6" xfId="179" xr:uid="{9437D7E2-C535-46FD-AADC-FB266862F2F6}"/>
    <cellStyle name="Navadno 10" xfId="12" xr:uid="{D4AB4010-B2FB-43DD-A65E-C87CAEA65BD0}"/>
    <cellStyle name="Navadno 10 2" xfId="30" xr:uid="{E201F4DF-EDA0-4FBF-B341-49FE02A5C303}"/>
    <cellStyle name="Navadno 10 2 2" xfId="264" xr:uid="{C344BF50-DE00-4569-826A-0D85CE862C96}"/>
    <cellStyle name="Navadno 10 2 3" xfId="248" xr:uid="{5D25DE54-98E4-4D7E-84D9-801E5175742C}"/>
    <cellStyle name="Navadno 10 2 4" xfId="1448" xr:uid="{5C76EA7D-06D5-4318-AB74-CD7D78D7927A}"/>
    <cellStyle name="Navadno 10 2 5" xfId="420" xr:uid="{3698A2D1-4480-40F7-9B5C-100DBCA5BBC7}"/>
    <cellStyle name="Navadno 10 3" xfId="257" xr:uid="{162D0A31-42E2-41CF-9826-402C296FF87A}"/>
    <cellStyle name="Navadno 10 4" xfId="290" xr:uid="{B0A26029-17B0-4A13-8949-353F6812F74D}"/>
    <cellStyle name="Navadno 10 5" xfId="387" xr:uid="{2649B9CE-B9EC-4675-A04A-7A05566EFDB6}"/>
    <cellStyle name="Navadno 10 6" xfId="188" xr:uid="{1E803102-495A-4D6E-8186-CEDC3C724C36}"/>
    <cellStyle name="Navadno 10 7" xfId="412" xr:uid="{B5AFDC05-1458-47E1-BC5E-B271908D9082}"/>
    <cellStyle name="Navadno 11" xfId="189" xr:uid="{3CEA3937-A3E7-4EFF-B186-5ADFD6DF18AE}"/>
    <cellStyle name="Navadno 11 2" xfId="262" xr:uid="{3B398F73-598D-4077-9596-D9A441C1D6E7}"/>
    <cellStyle name="Navadno 11 3" xfId="452" xr:uid="{9060CD87-B054-434C-A5E2-32C1B6E1055F}"/>
    <cellStyle name="Navadno 11 4" xfId="422" xr:uid="{05EEE78C-0F26-4FDB-B1A9-154FB2775FAE}"/>
    <cellStyle name="Navadno 112" xfId="1781" xr:uid="{2011E89E-BC1B-43A3-95D9-531A662D8792}"/>
    <cellStyle name="Navadno 117" xfId="1783" xr:uid="{297E4885-8CCC-45BC-A734-C344A05E05B8}"/>
    <cellStyle name="Navadno 12" xfId="252" xr:uid="{A190C8E8-51E8-44C8-8B42-F503750A85AD}"/>
    <cellStyle name="Navadno 12 2" xfId="430" xr:uid="{B8DA1630-3A4B-4D1F-8086-E71E6AB1199A}"/>
    <cellStyle name="Navadno 120" xfId="1780" xr:uid="{F9C13470-ADFD-44A6-89FE-693FA0A3CE0F}"/>
    <cellStyle name="Navadno 121" xfId="390" xr:uid="{4485989B-DFE0-466A-916E-04F6D2F078E4}"/>
    <cellStyle name="Navadno 124" xfId="251" xr:uid="{2AB92612-AEF0-4793-8546-0174FCEF6A7C}"/>
    <cellStyle name="Navadno 13" xfId="255" xr:uid="{D139B2AF-A1A4-48CA-9611-37E51F442490}"/>
    <cellStyle name="Navadno 13 2" xfId="266" xr:uid="{636A4819-7AB0-4417-8909-312BBF11E25B}"/>
    <cellStyle name="Navadno 13 2 6" xfId="747" xr:uid="{2DD4D292-5112-47E3-8707-25F34FE2ACF9}"/>
    <cellStyle name="Navadno 14" xfId="258" xr:uid="{AC343C8A-31B9-4395-BEB8-E466D72A939E}"/>
    <cellStyle name="Navadno 14 2" xfId="434" xr:uid="{98FC64DC-4F6C-4269-BBEC-8F87B5EA4E74}"/>
    <cellStyle name="Navadno 15" xfId="261" xr:uid="{19DA6ECD-6181-4CA7-B05A-A58B4785E93E}"/>
    <cellStyle name="Navadno 16" xfId="265" xr:uid="{835C3EF6-B03A-4080-A36F-C862393AA628}"/>
    <cellStyle name="Navadno 16 2" xfId="371" xr:uid="{0CB6B94F-6CF7-4BE3-9CF9-76A85EABCA58}"/>
    <cellStyle name="Navadno 17" xfId="314" xr:uid="{1F181493-FC2E-4203-8F1A-2552D7E22D90}"/>
    <cellStyle name="Navadno 17 2" xfId="372" xr:uid="{6C5DF3F4-E6DE-409C-9CB9-3A4AC2336AF1}"/>
    <cellStyle name="Navadno 17 2 2" xfId="439" xr:uid="{722FDCA1-5711-4CCA-BD72-DDE183A639F0}"/>
    <cellStyle name="Navadno 18" xfId="373" xr:uid="{5F91E5BD-D9A9-4EC9-80AF-A1E9C20EFA62}"/>
    <cellStyle name="Navadno 19" xfId="380" xr:uid="{5EDAFCCA-8B58-490D-B9D1-7F1E7E0711F5}"/>
    <cellStyle name="Navadno 2" xfId="1" xr:uid="{A79307E7-A84C-409B-8B7D-E7397BF8403A}"/>
    <cellStyle name="Navadno 2 10" xfId="1784" xr:uid="{FEEBAB12-D840-4836-B537-008DFB8984AE}"/>
    <cellStyle name="Navadno 2 2" xfId="3" xr:uid="{9307E5A2-CB40-401E-8126-ED83C15C34AC}"/>
    <cellStyle name="Navadno 2 2 2" xfId="33" xr:uid="{0EF39EE3-A74F-4274-8F00-3EA79C6C1908}"/>
    <cellStyle name="Navadno 2 2 2 2" xfId="291" xr:uid="{ABB42E2C-968F-4C7A-88C5-0A0F5A09AE98}"/>
    <cellStyle name="Navadno 2 2 2 3" xfId="191" xr:uid="{EEB5A040-5689-4B7A-8E09-E7B0470249C2}"/>
    <cellStyle name="Navadno 2 2 3" xfId="192" xr:uid="{A46DF52E-F65C-453C-9198-493C709EE4C7}"/>
    <cellStyle name="Navadno 2 2 3 2" xfId="1125" xr:uid="{6FC460C1-F01F-4103-810F-FDA8F8DB0E40}"/>
    <cellStyle name="Navadno 2 2 3 3" xfId="1117" xr:uid="{5458C1EC-9A5E-47FD-B8D9-AA775EA9A02E}"/>
    <cellStyle name="Navadno 2 2 4" xfId="292" xr:uid="{D111A484-570C-4D9C-9F84-4C68B2162768}"/>
    <cellStyle name="Navadno 2 2 5" xfId="316" xr:uid="{652A7D82-2DB8-43EC-A7D1-21327ACABFBF}"/>
    <cellStyle name="Navadno 2 2 6" xfId="190" xr:uid="{C91DEA7C-1706-4B42-B283-FECDA5BC7F24}"/>
    <cellStyle name="Navadno 2 2 7" xfId="1130" xr:uid="{D2835D4D-6588-485A-9B94-B2BFDEF2581F}"/>
    <cellStyle name="Navadno 2 2 8" xfId="1103" xr:uid="{812C0DB0-F59B-4EDB-8418-E00951693E89}"/>
    <cellStyle name="Navadno 2 2 9" xfId="406" xr:uid="{91EBB671-ECB3-4237-8EE1-02DE7121D4B1}"/>
    <cellStyle name="Navadno 2 3" xfId="15" xr:uid="{BBB54DF1-9FAC-43B1-BDF0-13A6413DE6AC}"/>
    <cellStyle name="Navadno 2 3 2" xfId="229" xr:uid="{F5E52B74-9D05-4EA7-899B-B028F9F939D1}"/>
    <cellStyle name="Navadno 2 3 3" xfId="246" xr:uid="{1B6F6087-7C20-4B53-A499-5C689FBA42B9}"/>
    <cellStyle name="Navadno 2 3 4" xfId="293" xr:uid="{BC64AFEF-D39C-419A-AB77-A0A9036F7AD4}"/>
    <cellStyle name="Navadno 2 3 5" xfId="1126" xr:uid="{9023CC6F-F662-4946-B06C-945570E11573}"/>
    <cellStyle name="Navadno 2 3 6" xfId="1113" xr:uid="{EA147D2F-D122-4B19-B9EA-14CDF546A972}"/>
    <cellStyle name="Navadno 2 4" xfId="228" xr:uid="{C65E5CE5-CE9F-47E3-927B-EDDF057EED2E}"/>
    <cellStyle name="Navadno 2 4 2" xfId="294" xr:uid="{D77EAF39-D9BD-4F32-81B6-A87380B920BE}"/>
    <cellStyle name="Navadno 2 4 3" xfId="1110" xr:uid="{22B4BB52-4CED-4804-BB63-D59A19B63915}"/>
    <cellStyle name="Navadno 2 4 4" xfId="1127" xr:uid="{8D06CBF7-5D21-4240-A770-D4261F98397E}"/>
    <cellStyle name="Navadno 2 5" xfId="230" xr:uid="{376502A6-FAD4-49FB-B5DD-71E63EAB1966}"/>
    <cellStyle name="Navadno 2 5 2" xfId="231" xr:uid="{567BB804-116C-4CD7-93DE-65AFF6B260D1}"/>
    <cellStyle name="Navadno 2 5 2 2" xfId="425" xr:uid="{8B3B3E96-B624-4227-BF97-D103A4AE8727}"/>
    <cellStyle name="Navadno 2 5 3" xfId="232" xr:uid="{2E39288E-003D-4F95-8F69-79ECD7DC30D8}"/>
    <cellStyle name="Navadno 2 5 4" xfId="424" xr:uid="{881F88A8-BE6D-436C-9476-07753790543D}"/>
    <cellStyle name="Navadno 2 6" xfId="1129" xr:uid="{1B3BEAF1-C7C4-4734-A03B-0F252CEC85A7}"/>
    <cellStyle name="Navadno 2 7" xfId="1115" xr:uid="{8A746CD2-4439-4479-97B4-8803B816BB38}"/>
    <cellStyle name="Navadno 2 8" xfId="404" xr:uid="{78C6147C-C007-4CAE-936B-2C28E60A9821}"/>
    <cellStyle name="Navadno 2_101208_VHODNI_HALL_OGREVANJE, HLAJENJE_PZI" xfId="193" xr:uid="{DEB74DCE-CD24-4233-A1D0-4277B2906D00}"/>
    <cellStyle name="Navadno 20" xfId="389" xr:uid="{234AD89D-A71B-4977-81F2-F47069ABDF73}"/>
    <cellStyle name="Navadno 21" xfId="398" xr:uid="{8B4A6AD8-1956-4231-A957-0BF3E248CBC9}"/>
    <cellStyle name="Navadno 21 2" xfId="1128" xr:uid="{60406BB8-CA00-48EA-B527-D2CD1B87870A}"/>
    <cellStyle name="Navadno 22" xfId="401" xr:uid="{763D0680-7C78-4574-990C-D77395294E82}"/>
    <cellStyle name="Navadno 23" xfId="400" xr:uid="{B39AB74D-5FD3-4398-94E7-EF3B5F49692C}"/>
    <cellStyle name="Navadno 24" xfId="447" xr:uid="{B51453BE-782B-489A-8198-EAD904E5DC26}"/>
    <cellStyle name="Navadno 24 2" xfId="521" xr:uid="{3F641D20-226B-47E6-8EEA-214C66509CFC}"/>
    <cellStyle name="Navadno 25" xfId="455" xr:uid="{0498D80A-18E8-46C6-B8EF-5A596E0BA119}"/>
    <cellStyle name="Navadno 25 2" xfId="539" xr:uid="{40AC817C-8C1B-46AF-901B-F55DF9EAF036}"/>
    <cellStyle name="Navadno 25 3" xfId="1782" xr:uid="{BD7FDFB1-49B4-4B24-AF52-4CF1447CA4EB}"/>
    <cellStyle name="Navadno 26" xfId="467" xr:uid="{2FEFC3AE-3933-44B2-88E8-3B7EAC7BF171}"/>
    <cellStyle name="Navadno 26 2" xfId="551" xr:uid="{C909BD8E-E92F-4F50-865A-98DF256F39D1}"/>
    <cellStyle name="Navadno 27" xfId="466" xr:uid="{328B91E7-1CC9-49AB-AAC8-4B63D63CC458}"/>
    <cellStyle name="Navadno 27 2" xfId="550" xr:uid="{F371D420-7E66-46E8-A575-AB84762B71D3}"/>
    <cellStyle name="Navadno 28" xfId="477" xr:uid="{C69B9A56-647D-459C-9664-F6C2B0BF7902}"/>
    <cellStyle name="Navadno 28 2" xfId="561" xr:uid="{541AA669-096F-4BB4-9C9A-C209410ECC2E}"/>
    <cellStyle name="Navadno 29" xfId="481" xr:uid="{28E9E946-5116-449F-9CBA-AE0268BAC5CD}"/>
    <cellStyle name="Navadno 29 2" xfId="565" xr:uid="{81287261-2323-4AA9-9009-83DC9326332A}"/>
    <cellStyle name="Navadno 3" xfId="2" xr:uid="{032812E4-2857-4C0C-907C-23A846CB402A}"/>
    <cellStyle name="Navadno 3 2" xfId="13" xr:uid="{E05F6634-0A87-4303-A47E-955674980D6C}"/>
    <cellStyle name="Navadno 3 2 2" xfId="196" xr:uid="{4D621B15-5E71-4534-A325-F29AC7DA5BFE}"/>
    <cellStyle name="Navadno 3 2 2 2" xfId="247" xr:uid="{9A939695-6660-4C71-8CEE-D6915A918375}"/>
    <cellStyle name="Navadno 3 2 2 2 2" xfId="428" xr:uid="{EFA1F967-8F6D-4752-8480-D70CDCBB9FF6}"/>
    <cellStyle name="Navadno 3 2 2 3" xfId="256" xr:uid="{734118D2-39A3-47AB-B2C1-52F84886B4F6}"/>
    <cellStyle name="Navadno 3 2 2 3 2" xfId="433" xr:uid="{3A1EA09E-FBD5-4AC4-9A91-B1E0B625148C}"/>
    <cellStyle name="Navadno 3 2 2 4" xfId="263" xr:uid="{F1DD077B-6160-4DFE-AFDF-3A944649BBA7}"/>
    <cellStyle name="Navadno 3 2 2 4 2" xfId="437" xr:uid="{0E3A18D5-15B6-4E2F-BB7A-A181FD3B453B}"/>
    <cellStyle name="Navadno 3 2 2 5" xfId="267" xr:uid="{86B884BF-FB68-4DBD-9D9F-587CEE9E4CC4}"/>
    <cellStyle name="Navadno 3 2 2 5 2" xfId="438" xr:uid="{F638C73F-2A24-42FA-A6B6-0616FF52B014}"/>
    <cellStyle name="Navadno 3 2 3" xfId="233" xr:uid="{D0D99536-76EC-4087-B36F-607949299ACA}"/>
    <cellStyle name="Navadno 3 2 4" xfId="195" xr:uid="{9E8A45C1-8B1F-4E12-97A6-3797236EC83E}"/>
    <cellStyle name="Navadno 3 3" xfId="18" xr:uid="{9DFAD792-15A4-447C-A148-A11734D53AC6}"/>
    <cellStyle name="Navadno 3 3 2" xfId="295" xr:uid="{B26FF613-E967-46F6-8D8C-94BDFB4D33DF}"/>
    <cellStyle name="Navadno 3 3 2 2" xfId="1090" xr:uid="{144F976B-A863-43CD-8819-518240833844}"/>
    <cellStyle name="Navadno 3 3 3" xfId="1093" xr:uid="{657AABE7-93E8-4212-9839-B935F79D004E}"/>
    <cellStyle name="Navadno 3 4" xfId="24" xr:uid="{3BEEB2D5-D86F-401E-819C-101C802A58A9}"/>
    <cellStyle name="Navadno 3 4 2" xfId="414" xr:uid="{42929760-EB61-4987-8AB4-189F69AE87EE}"/>
    <cellStyle name="Navadno 3 5" xfId="194" xr:uid="{054D8C62-E514-4921-A3F8-495D79282C57}"/>
    <cellStyle name="Navadno 3 6" xfId="1131" xr:uid="{CE0B3FEC-C1F0-4241-A4AC-DC40509485B5}"/>
    <cellStyle name="Navadno 3 7" xfId="1123" xr:uid="{BD53C523-6123-437F-AB89-1B1FE2830CBF}"/>
    <cellStyle name="Navadno 3 8" xfId="405" xr:uid="{19A57E10-5A5F-4428-9C19-468D58130EEE}"/>
    <cellStyle name="Navadno 30" xfId="475" xr:uid="{CA07E6E5-75E9-41AE-9823-FC5534CFD036}"/>
    <cellStyle name="Navadno 30 2" xfId="559" xr:uid="{BEF2B42B-836D-4F12-B640-1FBAEBB1A420}"/>
    <cellStyle name="Navadno 31" xfId="482" xr:uid="{1E93545D-F906-4666-B143-1E9ADF4CCD26}"/>
    <cellStyle name="Navadno 31 2" xfId="566" xr:uid="{17E15FE2-736D-4639-A2EA-7B10572EE90F}"/>
    <cellStyle name="Navadno 32" xfId="474" xr:uid="{DE9BAB07-2BD6-4C8F-8C84-CCA6082A808B}"/>
    <cellStyle name="Navadno 32 2" xfId="558" xr:uid="{7FB6612A-B8AC-442B-BE76-B598C6050088}"/>
    <cellStyle name="Navadno 33" xfId="480" xr:uid="{0B4020C7-267B-4598-AB6A-B408AEB8E5E1}"/>
    <cellStyle name="Navadno 33 2" xfId="564" xr:uid="{6C14BCA5-3867-4661-AE22-44DC7BE40674}"/>
    <cellStyle name="Navadno 34" xfId="478" xr:uid="{2D5BC817-8DE4-4137-AD0E-5D4CBFB8E164}"/>
    <cellStyle name="Navadno 34 2" xfId="562" xr:uid="{477A526D-7092-4ABD-8E53-BB3FB86D4E5E}"/>
    <cellStyle name="Navadno 35" xfId="492" xr:uid="{3FE651A9-CB25-4687-844D-3A53286338CC}"/>
    <cellStyle name="Navadno 35 2" xfId="576" xr:uid="{4A3BACB5-8E1F-498D-9B88-120D8121DD0C}"/>
    <cellStyle name="Navadno 36" xfId="774" xr:uid="{A4786869-FE8F-41AA-B885-A8ECC47F41A5}"/>
    <cellStyle name="Navadno 36 2" xfId="1087" xr:uid="{3F764C47-1FA9-41C7-BC28-79B697BE61B4}"/>
    <cellStyle name="Navadno 36 3" xfId="1443" xr:uid="{7EC45EB5-A996-477B-9EEA-F672C5EF830E}"/>
    <cellStyle name="Navadno 36 4" xfId="1757" xr:uid="{D7C8E7B7-5398-434F-9BED-151E07D0191F}"/>
    <cellStyle name="Navadno 37" xfId="403" xr:uid="{697B8473-0AD6-45B1-9953-936A63457477}"/>
    <cellStyle name="Navadno 38" xfId="1771" xr:uid="{9C0217CD-3837-4A48-8E00-0F721402D1F3}"/>
    <cellStyle name="Navadno 39" xfId="1773" xr:uid="{EE5D1B94-0A37-4B76-989D-F4C8CB68EDFC}"/>
    <cellStyle name="Navadno 4" xfId="4" xr:uid="{0DE678ED-604F-4966-A9C0-51D59BE30A82}"/>
    <cellStyle name="Navadno 4 10" xfId="407" xr:uid="{76CC2A3D-721B-4B46-9928-C0AE0AFD600C}"/>
    <cellStyle name="Navadno 4 2" xfId="19" xr:uid="{E589375E-3DD4-4768-8CA3-25A4ECD46E96}"/>
    <cellStyle name="Navadno 4 3" xfId="25" xr:uid="{89A4665E-BBCF-461D-8CA7-1A0C6B3637DB}"/>
    <cellStyle name="Navadno 4 3 2" xfId="378" xr:uid="{F6FDC268-E919-490A-BE65-0AFA6E08E900}"/>
    <cellStyle name="Navadno 4 3 3" xfId="415" xr:uid="{B0A194E9-7AFC-44FB-A25F-26155B4FED9A}"/>
    <cellStyle name="Navadno 4 4" xfId="234" xr:uid="{F92A49CF-092B-4554-B89B-85A20EED31B8}"/>
    <cellStyle name="Navadno 4 4 2" xfId="426" xr:uid="{1FC7ABBA-4D17-44D1-800B-EE9E2556B06E}"/>
    <cellStyle name="Navadno 4 5" xfId="296" xr:uid="{B97EF4AE-D3D0-4917-A75B-8EA20C323B0C}"/>
    <cellStyle name="Navadno 4 6" xfId="374" xr:uid="{66AEB9AB-13FF-470D-935D-68D039C1AC64}"/>
    <cellStyle name="Navadno 4 7" xfId="183" xr:uid="{3D978667-7339-4CF9-A1A8-4D79D21645F0}"/>
    <cellStyle name="Navadno 4 8" xfId="1132" xr:uid="{B13ED22C-74D3-4C5E-A224-EFA215879333}"/>
    <cellStyle name="Navadno 4 9" xfId="1104" xr:uid="{2613716B-CD60-4118-A394-775B8C2C0BFF}"/>
    <cellStyle name="Navadno 5" xfId="5" xr:uid="{49F607A5-0EC7-45C3-ACC9-0E4CD678B349}"/>
    <cellStyle name="Navadno 5 2" xfId="26" xr:uid="{DA69005E-2A08-4552-97B6-C4462044BEC4}"/>
    <cellStyle name="Navadno 5 2 2" xfId="297" xr:uid="{86B93224-42F0-442D-A427-E8AD0E2C915D}"/>
    <cellStyle name="Navadno 5 2 3" xfId="379" xr:uid="{E9F0E8E2-EF31-4A89-9EF0-3340756703B6}"/>
    <cellStyle name="Navadno 5 2 4" xfId="198" xr:uid="{EA341DF0-A493-4FC4-A17B-9BD4ED2179F1}"/>
    <cellStyle name="Navadno 5 2 5" xfId="416" xr:uid="{C4D43F8C-59B8-4C57-90F1-12A775E62AB2}"/>
    <cellStyle name="Navadno 5 3" xfId="199" xr:uid="{186E8CD5-8F8F-426D-BB6E-31777DA5E2C4}"/>
    <cellStyle name="Navadno 5 3 2" xfId="235" xr:uid="{99A33FD8-9FA2-4C83-8E09-9BCD0039F825}"/>
    <cellStyle name="Navadno 5 3 3" xfId="298" xr:uid="{48A2611B-44FF-4EC6-B1D4-000FA357D65E}"/>
    <cellStyle name="Navadno 5 3 4" xfId="1112" xr:uid="{57009AB7-0980-49B8-A92A-9908850C75B8}"/>
    <cellStyle name="Navadno 5 3 5" xfId="1119" xr:uid="{E8CBEA20-D7C8-4171-BA70-F05D2FBC2915}"/>
    <cellStyle name="Navadno 5 4" xfId="200" xr:uid="{8F3A5876-7ACD-454B-AB8E-A11D1D577667}"/>
    <cellStyle name="Navadno 5 4 2" xfId="299" xr:uid="{A7FAD784-D11A-43B3-838D-888C8417D6EB}"/>
    <cellStyle name="Navadno 5 4 3" xfId="1102" xr:uid="{3CF04165-1265-491B-A94D-D266BF6D4C11}"/>
    <cellStyle name="Navadno 5 4 4" xfId="1118" xr:uid="{EBB28006-9981-4AAE-84E1-BF8F25859EC1}"/>
    <cellStyle name="Navadno 5 5" xfId="201" xr:uid="{B9BB0646-697B-435C-B69C-F749B72110BA}"/>
    <cellStyle name="Navadno 5 5 2" xfId="300" xr:uid="{0F5A4CE5-978B-4D00-AE6C-DFF2C5CED2CB}"/>
    <cellStyle name="Navadno 5 6" xfId="202" xr:uid="{67BAAF87-D366-4BF4-B8CE-BE28D189A17D}"/>
    <cellStyle name="Navadno 5 6 2" xfId="301" xr:uid="{E13EF231-F82B-4CC5-84F8-FB5E5AFA4099}"/>
    <cellStyle name="Navadno 5 7" xfId="302" xr:uid="{77E282C5-6EB5-49E8-9B29-137D21B2FBAA}"/>
    <cellStyle name="Navadno 5 8" xfId="197" xr:uid="{768E47EE-EA87-41D1-BE3D-9FA330DEBFC0}"/>
    <cellStyle name="Navadno 5 9" xfId="408" xr:uid="{A3E91699-3FCA-401F-9A20-ADC5CC005D4D}"/>
    <cellStyle name="Navadno 56" xfId="748" xr:uid="{EEEBFF08-88FD-4F49-9C5F-B6FF7C2B196E}"/>
    <cellStyle name="Navadno 6" xfId="6" xr:uid="{7C0298F5-6B68-4D95-9BA9-0EA66506F778}"/>
    <cellStyle name="Navadno 6 2" xfId="27" xr:uid="{1BB5F15B-21AB-4CCC-8FEA-64C3746DB445}"/>
    <cellStyle name="Navadno 6 2 2" xfId="204" xr:uid="{8DABFD0E-CA2D-4068-B446-FEC2B9F918BF}"/>
    <cellStyle name="Navadno 6 2 3" xfId="417" xr:uid="{6E26A100-C1D9-40E1-A89E-D207F6AF2A45}"/>
    <cellStyle name="Navadno 6 3" xfId="303" xr:uid="{F6ACF6D9-1B36-429B-B3F1-1831612F9A69}"/>
    <cellStyle name="Navadno 6 4" xfId="315" xr:uid="{164558CE-66C7-49A1-91AC-82FEC3249421}"/>
    <cellStyle name="Navadno 6 5" xfId="203" xr:uid="{FD650127-E77E-42A9-BCBB-9D0DB6AF0EF2}"/>
    <cellStyle name="Navadno 6 6" xfId="409" xr:uid="{04BFA853-A09C-48B7-AFA0-87CEBF2A4E34}"/>
    <cellStyle name="Navadno 61" xfId="1779" xr:uid="{A25D647B-F1D2-4F0D-9825-B77AC16E46F4}"/>
    <cellStyle name="Navadno 61 5" xfId="1787" xr:uid="{3DDE0E35-DE6D-410A-A443-3E75CE666E8F}"/>
    <cellStyle name="Navadno 7" xfId="7" xr:uid="{6D5C7BAA-BF8B-498D-91FC-AD5A7E7754A5}"/>
    <cellStyle name="Navadno 7 2" xfId="28" xr:uid="{E4A234FD-D618-46C7-AF7D-A26CE0303461}"/>
    <cellStyle name="Navadno 7 2 2" xfId="236" xr:uid="{F1F63636-177D-4FE3-A548-430BE49D1B49}"/>
    <cellStyle name="Navadno 7 2 3" xfId="418" xr:uid="{BF50DD2E-998E-4DB1-8DFB-8F12D23AA721}"/>
    <cellStyle name="Navadno 7 3" xfId="237" xr:uid="{D348128C-BEAD-44C1-A030-9215418B6209}"/>
    <cellStyle name="Navadno 7 4" xfId="205" xr:uid="{81EF7643-E5C9-41A1-8EE6-27FBF83328C3}"/>
    <cellStyle name="Navadno 7 5" xfId="410" xr:uid="{8282A378-BECE-493D-9E92-69C098BE2B4A}"/>
    <cellStyle name="Navadno 73" xfId="751" xr:uid="{FE5642B9-9CA9-435F-8ABD-2543B489494A}"/>
    <cellStyle name="Navadno 8" xfId="8" xr:uid="{4DC6EDB1-054C-4DCB-AF4B-6D212DA23F30}"/>
    <cellStyle name="Navadno 8 2" xfId="29" xr:uid="{52AF0D49-9F38-4FCA-830D-DCC46CF39732}"/>
    <cellStyle name="Navadno 8 2 2" xfId="304" xr:uid="{44A88E90-77CE-435C-BA42-1AD9296DF909}"/>
    <cellStyle name="Navadno 8 2 3" xfId="419" xr:uid="{A1099F44-A65A-4893-A4A4-F71A4C7410EE}"/>
    <cellStyle name="Navadno 8 3" xfId="376" xr:uid="{E8A353C6-E301-4A5A-8337-C6714A7120D8}"/>
    <cellStyle name="Navadno 8 4" xfId="206" xr:uid="{981954D2-658F-4EEC-A49F-E5E77B2A29B9}"/>
    <cellStyle name="Navadno 8 5" xfId="411" xr:uid="{99E32EE3-EABF-459C-AA5D-FA19947F5C16}"/>
    <cellStyle name="Navadno 9" xfId="10" xr:uid="{7C59F96B-6D2E-49F2-ABFB-9B3F5CCD3E62}"/>
    <cellStyle name="Navadno 9 2" xfId="208" xr:uid="{82CE24D1-769C-4D5A-8401-B546EA121E50}"/>
    <cellStyle name="Navadno 9 3" xfId="209" xr:uid="{3DB131B0-0E9B-47A0-A05A-B3CA0D6F661A}"/>
    <cellStyle name="Navadno 9 4" xfId="210" xr:uid="{2068F1E0-4F1D-49A2-B554-940B0CD06350}"/>
    <cellStyle name="Navadno 9 5" xfId="211" xr:uid="{A798E9BA-0B04-45A8-922F-670958085239}"/>
    <cellStyle name="Navadno 9 6" xfId="212" xr:uid="{72DAD417-BDDC-436F-A2D6-BBE51413DD8F}"/>
    <cellStyle name="Navadno 9 7" xfId="207" xr:uid="{CEBBBE20-5AFD-481A-8256-F305CA58D83A}"/>
    <cellStyle name="Navadno_List1" xfId="386" xr:uid="{97D8C340-FC09-4606-AC68-11A3E42F4E94}"/>
    <cellStyle name="Navadno_PRAZ" xfId="1777" xr:uid="{71A80B28-F4B3-4A38-980C-A7908E886E70}"/>
    <cellStyle name="Navadno_Radiatorji_1faza" xfId="1786" xr:uid="{22DE8B24-A47E-4681-A443-4ABBB9ACFCA2}"/>
    <cellStyle name="Navadno_STRELOVOD 2 2" xfId="1778" xr:uid="{0DCFE79C-862A-4A89-A350-88AA4CC98D25}"/>
    <cellStyle name="Navadno_TOPLOTNA" xfId="1785" xr:uid="{FB07DF07-8FF5-40DA-BF44-DB3320B4361E}"/>
    <cellStyle name="Neutral" xfId="127" xr:uid="{122C58E0-B39A-4599-A31B-7F4887237ADC}"/>
    <cellStyle name="Normal" xfId="0" builtinId="0"/>
    <cellStyle name="Normal 10" xfId="128" xr:uid="{1B99D7ED-1729-4849-9A77-FE8748317C65}"/>
    <cellStyle name="Normal 11" xfId="129" xr:uid="{8E3BD44C-5612-4CFC-8F8F-01D35B3F0D33}"/>
    <cellStyle name="Normal 11 2" xfId="250" xr:uid="{8828D98C-7113-43DC-A21F-6A3C4580F18D}"/>
    <cellStyle name="Normal 12" xfId="130" xr:uid="{EF6C92DA-A836-4BAA-9741-9B5ED560B882}"/>
    <cellStyle name="Normal 13" xfId="131" xr:uid="{5F998C51-F0D2-40A7-8051-E18AB01F7AAA}"/>
    <cellStyle name="Normal 14" xfId="132" xr:uid="{D07022CE-746A-43E5-BD88-331F499CD6F1}"/>
    <cellStyle name="Normal 15" xfId="133" xr:uid="{37D4DC74-4CBC-40B5-BCC1-AF5C16BC9C91}"/>
    <cellStyle name="Normal 16" xfId="134" xr:uid="{564980DC-FE32-4777-86D6-A94A76E501B7}"/>
    <cellStyle name="Normal 17" xfId="135" xr:uid="{973C790A-36B7-4E5F-948E-EEE2EE8AF7F8}"/>
    <cellStyle name="Normal 18" xfId="136" xr:uid="{997CA332-8F65-4857-875A-E543F65663E7}"/>
    <cellStyle name="Normal 19" xfId="137" xr:uid="{ADAE7DDB-BF8A-4C27-8E1B-B5638E5ABA6B}"/>
    <cellStyle name="Normal 2" xfId="138" xr:uid="{F8218F04-B15D-4C27-8DC0-63034E879F88}"/>
    <cellStyle name="Normal 2 2" xfId="214" xr:uid="{756E237A-EC9B-4431-AE8A-CA3FF88F05BE}"/>
    <cellStyle name="Normal 2 2 2" xfId="305" xr:uid="{F766D583-149E-4765-BA6B-D73495EF4150}"/>
    <cellStyle name="Normal 2 3" xfId="215" xr:uid="{A9EB8DAA-F79A-4937-A85E-C05C7DC5440E}"/>
    <cellStyle name="Normal 2 4" xfId="306" xr:uid="{4EB7AE5A-F97F-4EAD-9840-DCEC73A8BD7E}"/>
    <cellStyle name="Normal 20" xfId="139" xr:uid="{12DE8B6E-F5DB-458C-B588-1D9A625A53A9}"/>
    <cellStyle name="Normal 21" xfId="140" xr:uid="{D90E7FB6-F5A0-4190-ADF2-FDFBA246B90E}"/>
    <cellStyle name="Normal 22" xfId="141" xr:uid="{8439E3CB-3C50-48DA-8361-F2EF6CD193F5}"/>
    <cellStyle name="Normal 23" xfId="142" xr:uid="{7781238E-FCB0-40E6-AB77-582FDC0B2D8A}"/>
    <cellStyle name="Normal 24" xfId="143" xr:uid="{BAA0D7FF-C282-47FB-9544-C3B7C53EBA71}"/>
    <cellStyle name="Normal 25" xfId="144" xr:uid="{FB2D2801-7A6C-4784-A4D8-E370E523245F}"/>
    <cellStyle name="Normal 26" xfId="145" xr:uid="{15D00628-204C-4E2E-AFD6-200774BC4440}"/>
    <cellStyle name="Normal 27" xfId="146" xr:uid="{92D0352C-452E-4999-A662-283163825CFC}"/>
    <cellStyle name="Normal 28" xfId="147" xr:uid="{E91B6146-CF6B-4A75-866B-8F5905AF200A}"/>
    <cellStyle name="Normal 29" xfId="148" xr:uid="{40D26C75-D731-4555-88E0-60B21A196EAD}"/>
    <cellStyle name="Normal 3" xfId="149" xr:uid="{A1E707C1-4CF5-4089-9315-EEF390D6F125}"/>
    <cellStyle name="Normal 3 2" xfId="14" xr:uid="{8B9AB549-8152-464A-9D36-00563125497B}"/>
    <cellStyle name="Normal 3 2 10" xfId="743" xr:uid="{904F4AE8-3C72-4D2C-9093-E3D47811707E}"/>
    <cellStyle name="Normal 3 2 10 2" xfId="1060" xr:uid="{08720DD5-3C03-442C-85DC-25A80511187D}"/>
    <cellStyle name="Normal 3 2 10 3" xfId="1417" xr:uid="{302931C6-A31D-4A22-8AC7-936D2E2F6873}"/>
    <cellStyle name="Normal 3 2 10 4" xfId="1731" xr:uid="{694849BA-9ADE-40BF-A249-2A1FA32A3615}"/>
    <cellStyle name="Normal 3 2 11" xfId="762" xr:uid="{3689D7C8-441D-4848-B617-F7A185A79B4D}"/>
    <cellStyle name="Normal 3 2 11 2" xfId="1075" xr:uid="{9EBDBECC-4C2A-4E70-9B1C-03B0497A9F02}"/>
    <cellStyle name="Normal 3 2 11 3" xfId="1431" xr:uid="{BB87D9FD-4B93-4099-BCD7-886315AEE01F}"/>
    <cellStyle name="Normal 3 2 11 4" xfId="1745" xr:uid="{6FAA2755-B4BC-4691-8FAA-84D3A60224E4}"/>
    <cellStyle name="Normal 3 2 12" xfId="778" xr:uid="{73175418-21C3-4ABC-AE3A-DB977AFB22C5}"/>
    <cellStyle name="Normal 3 2 13" xfId="1133" xr:uid="{1143E57E-36C2-4BFF-B3B3-AF471CE0F5AD}"/>
    <cellStyle name="Normal 3 2 14" xfId="1447" xr:uid="{E91019FD-8636-421A-83FF-259AB867E4D8}"/>
    <cellStyle name="Normal 3 2 15" xfId="1759" xr:uid="{4FC0D80D-B7A9-4C29-84B1-4E4A17C4D481}"/>
    <cellStyle name="Normal 3 2 2" xfId="31" xr:uid="{678B2F15-0C3A-44ED-B799-2643825734EA}"/>
    <cellStyle name="Normal 3 2 2 10" xfId="780" xr:uid="{B11E7703-56DD-4CFB-9A34-80B1CAF8041D}"/>
    <cellStyle name="Normal 3 2 2 11" xfId="1135" xr:uid="{4CC1537A-C7C1-4328-9CC5-2300245739A6}"/>
    <cellStyle name="Normal 3 2 2 12" xfId="1449" xr:uid="{5213DD88-1563-46D6-9B48-86A5C225539F}"/>
    <cellStyle name="Normal 3 2 2 13" xfId="1761" xr:uid="{58EC0864-9C12-4A9F-AB64-6B2FADAC5B70}"/>
    <cellStyle name="Normal 3 2 2 2" xfId="396" xr:uid="{C68FA2B9-BAF5-4CB3-ACFD-508A0F87F29B}"/>
    <cellStyle name="Normal 3 2 2 2 10" xfId="1142" xr:uid="{28159406-FF11-4B38-88DF-9A4E276F82E6}"/>
    <cellStyle name="Normal 3 2 2 2 11" xfId="1456" xr:uid="{0202E6C2-DFC1-48B0-BC9C-071897437894}"/>
    <cellStyle name="Normal 3 2 2 2 12" xfId="1767" xr:uid="{DF32B754-A58F-403D-8A7F-BC6CDC07B919}"/>
    <cellStyle name="Normal 3 2 2 2 2" xfId="459" xr:uid="{76AF205B-5BF4-4C06-99DF-23CDCA71B6F4}"/>
    <cellStyle name="Normal 3 2 2 2 2 2" xfId="543" xr:uid="{D2627E22-031E-49D4-AE92-B8DFBECE7436}"/>
    <cellStyle name="Normal 3 2 2 2 2 2 2" xfId="694" xr:uid="{013A0CF2-38E3-473E-AEC4-D983EF733168}"/>
    <cellStyle name="Normal 3 2 2 2 2 2 2 2" xfId="1011" xr:uid="{3DD300A5-4573-4E3E-A76D-72D5FD0A6675}"/>
    <cellStyle name="Normal 3 2 2 2 2 2 2 3" xfId="1368" xr:uid="{4D135B7B-5FDF-40CD-8CAE-185831D360C1}"/>
    <cellStyle name="Normal 3 2 2 2 2 2 2 4" xfId="1682" xr:uid="{1A7F99D6-D53F-4864-9222-F686F43509DB}"/>
    <cellStyle name="Normal 3 2 2 2 2 2 3" xfId="870" xr:uid="{EB4A76A5-845B-4CF8-A67E-9116CB022035}"/>
    <cellStyle name="Normal 3 2 2 2 2 2 4" xfId="1227" xr:uid="{4B563C50-5DC2-4276-9D5B-6B86EEFD8EC8}"/>
    <cellStyle name="Normal 3 2 2 2 2 2 5" xfId="1541" xr:uid="{75EB1721-489C-4670-89B3-1AFB3AE2B020}"/>
    <cellStyle name="Normal 3 2 2 2 2 3" xfId="622" xr:uid="{844E09D3-2E7A-40C8-A75D-CC547355C3EC}"/>
    <cellStyle name="Normal 3 2 2 2 2 3 2" xfId="939" xr:uid="{44C66C69-606D-421D-874E-F37795EAE41B}"/>
    <cellStyle name="Normal 3 2 2 2 2 3 3" xfId="1296" xr:uid="{AB0975CD-7C85-48BA-8BB7-9634537997D4}"/>
    <cellStyle name="Normal 3 2 2 2 2 3 4" xfId="1610" xr:uid="{CD638F3F-8135-4EF1-AE20-42DD2DEB58DD}"/>
    <cellStyle name="Normal 3 2 2 2 2 4" xfId="798" xr:uid="{3B5D4684-9915-4172-80B4-B9512958200B}"/>
    <cellStyle name="Normal 3 2 2 2 2 5" xfId="1155" xr:uid="{88F2B9D9-2E91-405F-83D5-24436658CE3E}"/>
    <cellStyle name="Normal 3 2 2 2 2 6" xfId="1469" xr:uid="{9E718539-D5CF-4E1D-97E5-2155A7EF7D14}"/>
    <cellStyle name="Normal 3 2 2 2 3" xfId="487" xr:uid="{2FB17A98-170E-411A-9AE8-43B9A93FDEB8}"/>
    <cellStyle name="Normal 3 2 2 2 3 2" xfId="571" xr:uid="{BCC1E638-A968-459F-99A9-18ECB550533A}"/>
    <cellStyle name="Normal 3 2 2 2 3 2 2" xfId="713" xr:uid="{353682A3-A4CE-452F-A0C5-677D3B164E0B}"/>
    <cellStyle name="Normal 3 2 2 2 3 2 2 2" xfId="1030" xr:uid="{A80FEE9A-8690-4495-8794-473D2CF2CFE6}"/>
    <cellStyle name="Normal 3 2 2 2 3 2 2 3" xfId="1387" xr:uid="{B1A22E38-5F81-4057-AB0A-5A7265DE492E}"/>
    <cellStyle name="Normal 3 2 2 2 3 2 2 4" xfId="1701" xr:uid="{C7BC4533-013C-40D8-989D-149FDACFED78}"/>
    <cellStyle name="Normal 3 2 2 2 3 2 3" xfId="889" xr:uid="{308C42D0-368B-42D8-AA2F-4F9E6DBCBB2F}"/>
    <cellStyle name="Normal 3 2 2 2 3 2 4" xfId="1246" xr:uid="{7C469B66-4392-4E59-B006-43CE8BE60A40}"/>
    <cellStyle name="Normal 3 2 2 2 3 2 5" xfId="1560" xr:uid="{DA9E152C-3CF1-4C1C-A288-05AA59733CD8}"/>
    <cellStyle name="Normal 3 2 2 2 3 3" xfId="641" xr:uid="{AB54A416-0708-4000-8858-BB92A2614591}"/>
    <cellStyle name="Normal 3 2 2 2 3 3 2" xfId="958" xr:uid="{1CD4643E-7A82-4AC6-AE00-6E54BE62D4E3}"/>
    <cellStyle name="Normal 3 2 2 2 3 3 3" xfId="1315" xr:uid="{E0F8ACC7-F95F-4881-9AF2-869B42E71AE9}"/>
    <cellStyle name="Normal 3 2 2 2 3 3 4" xfId="1629" xr:uid="{70DE0492-E696-410E-9D49-D25D8F3CDE94}"/>
    <cellStyle name="Normal 3 2 2 2 3 4" xfId="817" xr:uid="{E0EE0F39-DC61-4739-8313-79F0DB7D2F5A}"/>
    <cellStyle name="Normal 3 2 2 2 3 5" xfId="1174" xr:uid="{FFBFF791-2134-4BF1-8CF9-E5B04ED4D653}"/>
    <cellStyle name="Normal 3 2 2 2 3 6" xfId="1488" xr:uid="{3C4E2BF4-F04E-47A5-A780-0109A28263ED}"/>
    <cellStyle name="Normal 3 2 2 2 4" xfId="510" xr:uid="{1A8480CA-4E5D-456C-BB0C-412D2301DFFA}"/>
    <cellStyle name="Normal 3 2 2 2 4 2" xfId="594" xr:uid="{C8E018CB-C349-4E27-AD96-DF89C76826D6}"/>
    <cellStyle name="Normal 3 2 2 2 4 2 2" xfId="735" xr:uid="{090C542D-9A01-4D0C-B4C3-AC241875229D}"/>
    <cellStyle name="Normal 3 2 2 2 4 2 2 2" xfId="1052" xr:uid="{ABB1540C-F0E1-4E49-9FEC-6BEF74204BCD}"/>
    <cellStyle name="Normal 3 2 2 2 4 2 2 3" xfId="1409" xr:uid="{BA92E412-73DF-406F-AF82-884A4F07F40E}"/>
    <cellStyle name="Normal 3 2 2 2 4 2 2 4" xfId="1723" xr:uid="{6DCBB6B8-303F-4A76-BC0E-145B26850345}"/>
    <cellStyle name="Normal 3 2 2 2 4 2 3" xfId="911" xr:uid="{B7BDF004-F5AC-4D36-A7DB-061A1D69A5A7}"/>
    <cellStyle name="Normal 3 2 2 2 4 2 4" xfId="1268" xr:uid="{819F7E49-DC4F-4C91-AB75-9BE5B2D8952D}"/>
    <cellStyle name="Normal 3 2 2 2 4 2 5" xfId="1582" xr:uid="{521A3F02-8B16-46AB-852C-79A683CBBD45}"/>
    <cellStyle name="Normal 3 2 2 2 4 3" xfId="663" xr:uid="{36F951A8-AA01-4B49-9EA9-A88C72225ACD}"/>
    <cellStyle name="Normal 3 2 2 2 4 3 2" xfId="980" xr:uid="{36097F58-ABF6-4DD1-9379-3927D655C9C6}"/>
    <cellStyle name="Normal 3 2 2 2 4 3 3" xfId="1337" xr:uid="{09730FBF-FA4F-426E-82A9-D6CF16E2CDFA}"/>
    <cellStyle name="Normal 3 2 2 2 4 3 4" xfId="1651" xr:uid="{E164E303-5070-4A92-9E79-3EAF58ECBAFF}"/>
    <cellStyle name="Normal 3 2 2 2 4 4" xfId="839" xr:uid="{8ABCBFBD-1F39-4209-8EDF-74A7FAEEB9C1}"/>
    <cellStyle name="Normal 3 2 2 2 4 5" xfId="1196" xr:uid="{4F86446C-2D45-4E43-904F-AAB05CF691DF}"/>
    <cellStyle name="Normal 3 2 2 2 4 6" xfId="1510" xr:uid="{7EAAD215-85A2-46D8-91D4-195A1D4DBB36}"/>
    <cellStyle name="Normal 3 2 2 2 5" xfId="528" xr:uid="{F80AEB94-B49E-43AA-B1F0-BDF393F5C4A7}"/>
    <cellStyle name="Normal 3 2 2 2 5 2" xfId="680" xr:uid="{C93B4F6A-3CFC-4DC1-A302-82D76E4A21BA}"/>
    <cellStyle name="Normal 3 2 2 2 5 2 2" xfId="997" xr:uid="{DFBF3F6D-F9B0-474E-9D54-90C4BB3920F2}"/>
    <cellStyle name="Normal 3 2 2 2 5 2 3" xfId="1354" xr:uid="{0B1F65DD-B714-499C-81BF-6D3EC326343C}"/>
    <cellStyle name="Normal 3 2 2 2 5 2 4" xfId="1668" xr:uid="{EDB3EDF8-6391-45F1-9248-BDB4241E588E}"/>
    <cellStyle name="Normal 3 2 2 2 5 3" xfId="856" xr:uid="{C8E0F8FF-82A1-4D5F-B62C-6B1DEF01F434}"/>
    <cellStyle name="Normal 3 2 2 2 5 4" xfId="1213" xr:uid="{8577E768-534A-48BF-A197-98910216CAE2}"/>
    <cellStyle name="Normal 3 2 2 2 5 5" xfId="1527" xr:uid="{7E8B5619-E985-4412-BC91-595A07AFEF63}"/>
    <cellStyle name="Normal 3 2 2 2 6" xfId="609" xr:uid="{B811F1AF-E2C5-4C71-BA32-AFBD938A4697}"/>
    <cellStyle name="Normal 3 2 2 2 6 2" xfId="926" xr:uid="{6287499A-1C5A-4502-B631-6837EEE6A5F1}"/>
    <cellStyle name="Normal 3 2 2 2 6 3" xfId="1283" xr:uid="{1475F714-3672-4A08-BBD9-33159A95EA82}"/>
    <cellStyle name="Normal 3 2 2 2 6 4" xfId="1597" xr:uid="{1312650A-2C1B-4040-8441-7BA3BABDC0F4}"/>
    <cellStyle name="Normal 3 2 2 2 7" xfId="755" xr:uid="{4942DDFE-BB7B-4ED7-AA7A-9082939195FE}"/>
    <cellStyle name="Normal 3 2 2 2 7 2" xfId="1068" xr:uid="{8998810F-26EE-4352-8E65-2B6DBE740581}"/>
    <cellStyle name="Normal 3 2 2 2 7 3" xfId="1425" xr:uid="{91595E70-CB90-4425-B5E2-BCE7659AD2A0}"/>
    <cellStyle name="Normal 3 2 2 2 7 4" xfId="1739" xr:uid="{0B2609F5-BEB7-442D-904E-193C064FDDCF}"/>
    <cellStyle name="Normal 3 2 2 2 8" xfId="770" xr:uid="{7A40417E-49F7-4C60-AA5C-F2E0C8C33A2C}"/>
    <cellStyle name="Normal 3 2 2 2 8 2" xfId="1083" xr:uid="{20189719-A077-4095-93A9-BA31D092206C}"/>
    <cellStyle name="Normal 3 2 2 2 8 3" xfId="1439" xr:uid="{8397E78D-2CBF-4AD5-8F9D-D9477533363A}"/>
    <cellStyle name="Normal 3 2 2 2 8 4" xfId="1753" xr:uid="{58C54799-28C2-46A1-BDC8-DF154BF203D2}"/>
    <cellStyle name="Normal 3 2 2 2 9" xfId="785" xr:uid="{23FB81BA-51B8-4684-995E-5B16C63767F1}"/>
    <cellStyle name="Normal 3 2 2 3" xfId="450" xr:uid="{64727026-C699-4580-99C2-B13094FEA3BB}"/>
    <cellStyle name="Normal 3 2 2 3 2" xfId="535" xr:uid="{BE11AB99-E6AF-4387-A7E0-CC03420A104F}"/>
    <cellStyle name="Normal 3 2 2 3 2 2" xfId="687" xr:uid="{551E8E25-9518-44AE-A8AE-3BB5DCA3A2EC}"/>
    <cellStyle name="Normal 3 2 2 3 2 2 2" xfId="1004" xr:uid="{AF31523E-88DC-47CF-AD8C-DFC952F16E50}"/>
    <cellStyle name="Normal 3 2 2 3 2 2 3" xfId="1361" xr:uid="{4295894E-92D8-489C-8FA5-3E7859AF961B}"/>
    <cellStyle name="Normal 3 2 2 3 2 2 4" xfId="1675" xr:uid="{7B5932D2-83A4-43AE-8FFC-8AD85BB6F3DD}"/>
    <cellStyle name="Normal 3 2 2 3 2 3" xfId="863" xr:uid="{D210E176-38BC-42AD-A419-46CBCF8B569E}"/>
    <cellStyle name="Normal 3 2 2 3 2 4" xfId="1220" xr:uid="{E14E18DA-0D81-4B14-9D58-03FA75BE2995}"/>
    <cellStyle name="Normal 3 2 2 3 2 5" xfId="1534" xr:uid="{CF902195-1FB6-4157-A448-FBA909DFF1CA}"/>
    <cellStyle name="Normal 3 2 2 3 3" xfId="615" xr:uid="{0F5C4AFE-9F28-4583-A6DE-17EED38C3E4B}"/>
    <cellStyle name="Normal 3 2 2 3 3 2" xfId="932" xr:uid="{9BAD0EC1-FCCA-438E-8402-65BDF61419C4}"/>
    <cellStyle name="Normal 3 2 2 3 3 3" xfId="1289" xr:uid="{E6915BB8-B7EC-436D-A1A5-99D8C00B4CF8}"/>
    <cellStyle name="Normal 3 2 2 3 3 4" xfId="1603" xr:uid="{8E28342B-C091-4E7A-B112-7B740BB22A40}"/>
    <cellStyle name="Normal 3 2 2 3 4" xfId="791" xr:uid="{0D4A5EEA-98AF-4AFC-9221-70E455C11743}"/>
    <cellStyle name="Normal 3 2 2 3 5" xfId="1148" xr:uid="{4705F182-555C-451D-B6FB-B646868E34E3}"/>
    <cellStyle name="Normal 3 2 2 3 6" xfId="1462" xr:uid="{28E71BE3-67BE-482D-9DB2-3F179316028C}"/>
    <cellStyle name="Normal 3 2 2 4" xfId="471" xr:uid="{72D0D1BE-D8E4-4920-8AD4-FB5D6C087722}"/>
    <cellStyle name="Normal 3 2 2 4 2" xfId="555" xr:uid="{805D8F39-464A-457A-805C-3459FF97755E}"/>
    <cellStyle name="Normal 3 2 2 4 2 2" xfId="704" xr:uid="{E78DDC16-E8E9-45CA-A419-A456CF036019}"/>
    <cellStyle name="Normal 3 2 2 4 2 2 2" xfId="1021" xr:uid="{2C784ADD-5210-4492-BE21-833E960437A3}"/>
    <cellStyle name="Normal 3 2 2 4 2 2 3" xfId="1378" xr:uid="{5EB47071-7F9D-4178-86A4-E3F55B527038}"/>
    <cellStyle name="Normal 3 2 2 4 2 2 4" xfId="1692" xr:uid="{16A1C7AF-741C-4604-9776-B704B1007C02}"/>
    <cellStyle name="Normal 3 2 2 4 2 3" xfId="880" xr:uid="{A3B1B3FC-8C54-4134-80B5-11E5C30F01FD}"/>
    <cellStyle name="Normal 3 2 2 4 2 4" xfId="1237" xr:uid="{5669E9E4-6B38-407F-8E68-85BA9EB6B609}"/>
    <cellStyle name="Normal 3 2 2 4 2 5" xfId="1551" xr:uid="{F02923B3-6F84-42BD-AC7F-548D8A1E6F85}"/>
    <cellStyle name="Normal 3 2 2 4 3" xfId="632" xr:uid="{CD91091B-4320-4E8A-94AD-D376AAF593E3}"/>
    <cellStyle name="Normal 3 2 2 4 3 2" xfId="949" xr:uid="{F5A08C88-7E71-462D-801F-74B2223BBFBA}"/>
    <cellStyle name="Normal 3 2 2 4 3 3" xfId="1306" xr:uid="{AD56E04F-FCED-4EF7-BA40-0B4BE42D3A99}"/>
    <cellStyle name="Normal 3 2 2 4 3 4" xfId="1620" xr:uid="{B2A837BA-9A58-4F21-92D4-D38F8165A3F6}"/>
    <cellStyle name="Normal 3 2 2 4 4" xfId="808" xr:uid="{E3E30BAC-467C-496A-AF70-B7B8D6B82EBF}"/>
    <cellStyle name="Normal 3 2 2 4 5" xfId="1165" xr:uid="{C1B84E5E-1227-4F47-BB8B-A5F6F105E9FF}"/>
    <cellStyle name="Normal 3 2 2 4 6" xfId="1479" xr:uid="{EC0BB4C0-C9AB-4F7F-B4B1-DE2EF711099C}"/>
    <cellStyle name="Normal 3 2 2 5" xfId="499" xr:uid="{AA1B779D-9C4B-4352-93DA-3AC879002A6B}"/>
    <cellStyle name="Normal 3 2 2 5 2" xfId="583" xr:uid="{443C49B6-1C4B-4DD6-955B-37F17328865B}"/>
    <cellStyle name="Normal 3 2 2 5 2 2" xfId="724" xr:uid="{8694CC09-519E-475B-8241-F1446E488CB0}"/>
    <cellStyle name="Normal 3 2 2 5 2 2 2" xfId="1041" xr:uid="{98F8EAF3-E57B-410E-B379-CB434AB2937B}"/>
    <cellStyle name="Normal 3 2 2 5 2 2 3" xfId="1398" xr:uid="{E83B82E1-DA5B-4A4D-B5F1-E4FBE8E462E6}"/>
    <cellStyle name="Normal 3 2 2 5 2 2 4" xfId="1712" xr:uid="{23DEEDD7-9CF2-451C-8546-546212A50B9D}"/>
    <cellStyle name="Normal 3 2 2 5 2 3" xfId="900" xr:uid="{989C54B3-D3BB-4A2B-BB46-56DF21DCD8DC}"/>
    <cellStyle name="Normal 3 2 2 5 2 4" xfId="1257" xr:uid="{230F7E7F-653A-4AE5-91C3-7A588A4A2409}"/>
    <cellStyle name="Normal 3 2 2 5 2 5" xfId="1571" xr:uid="{B1F377BD-FA32-4A92-9B71-73FD6D7233E8}"/>
    <cellStyle name="Normal 3 2 2 5 3" xfId="652" xr:uid="{E8C84B3D-8C62-47E7-AA41-D7569FC67C44}"/>
    <cellStyle name="Normal 3 2 2 5 3 2" xfId="969" xr:uid="{C7892517-0287-4942-B15B-A75717F8304D}"/>
    <cellStyle name="Normal 3 2 2 5 3 3" xfId="1326" xr:uid="{555101E6-90D4-4939-B10D-9121EE723742}"/>
    <cellStyle name="Normal 3 2 2 5 3 4" xfId="1640" xr:uid="{D7547223-935C-4677-8117-C9BE31FDAA1E}"/>
    <cellStyle name="Normal 3 2 2 5 4" xfId="828" xr:uid="{6FB4B357-1D8E-4197-9972-2A8B5998F3EA}"/>
    <cellStyle name="Normal 3 2 2 5 5" xfId="1185" xr:uid="{061AE8DF-6C94-41C2-8AC5-EC10CABB6A93}"/>
    <cellStyle name="Normal 3 2 2 5 6" xfId="1499" xr:uid="{54F7AABB-329D-4559-9606-5D3A1A6FB5A2}"/>
    <cellStyle name="Normal 3 2 2 6" xfId="519" xr:uid="{CDE5D05A-BCA2-48ED-AB6E-6776322FC301}"/>
    <cellStyle name="Normal 3 2 2 6 2" xfId="672" xr:uid="{E2CB5895-C5A0-4491-8A90-9D335221B55D}"/>
    <cellStyle name="Normal 3 2 2 6 2 2" xfId="989" xr:uid="{94EDCC19-F0E5-421D-B9B0-064143023277}"/>
    <cellStyle name="Normal 3 2 2 6 2 3" xfId="1346" xr:uid="{AEA3E654-0235-48C3-A370-4B89AD58FD47}"/>
    <cellStyle name="Normal 3 2 2 6 2 4" xfId="1660" xr:uid="{8828B19D-865C-4730-9F70-5E9806D19AD6}"/>
    <cellStyle name="Normal 3 2 2 6 3" xfId="848" xr:uid="{3D8F6FD0-B873-4EF0-8469-DA8547C75CF7}"/>
    <cellStyle name="Normal 3 2 2 6 4" xfId="1205" xr:uid="{7C3EA5A1-A22B-437F-868F-B72BE17E75F5}"/>
    <cellStyle name="Normal 3 2 2 6 5" xfId="1519" xr:uid="{E704E9E8-B36E-4E8B-9916-209F1B11EA27}"/>
    <cellStyle name="Normal 3 2 2 7" xfId="604" xr:uid="{FD307626-2AE9-482C-805C-DAD27E9D2B55}"/>
    <cellStyle name="Normal 3 2 2 7 2" xfId="921" xr:uid="{200B20B7-6769-405D-AD2A-B50D9F988F6A}"/>
    <cellStyle name="Normal 3 2 2 7 3" xfId="1278" xr:uid="{1BB351AE-6CB4-40B1-8E45-DB7AA7DE2EDB}"/>
    <cellStyle name="Normal 3 2 2 7 4" xfId="1592" xr:uid="{CB5819C5-8C03-4B5D-AADF-55FCA00796E2}"/>
    <cellStyle name="Normal 3 2 2 8" xfId="745" xr:uid="{524BA41A-3BB7-49D9-894E-6BA911A92E55}"/>
    <cellStyle name="Normal 3 2 2 8 2" xfId="1062" xr:uid="{4C45E883-0495-4EDA-AB88-19E1FED45C9A}"/>
    <cellStyle name="Normal 3 2 2 8 3" xfId="1419" xr:uid="{257355CC-EB97-4C20-AFCC-AB73A665498A}"/>
    <cellStyle name="Normal 3 2 2 8 4" xfId="1733" xr:uid="{5FD837D6-7C9D-4EDE-B529-DC91FD0B6720}"/>
    <cellStyle name="Normal 3 2 2 9" xfId="764" xr:uid="{EDD89BF9-9B3B-4A2F-BDA7-156E0FB5E534}"/>
    <cellStyle name="Normal 3 2 2 9 2" xfId="1077" xr:uid="{22D75CB3-EAA9-47C3-BA82-4A87EAC48C56}"/>
    <cellStyle name="Normal 3 2 2 9 3" xfId="1433" xr:uid="{C933EB4B-9565-4705-9DC3-B6FD5AD37F2B}"/>
    <cellStyle name="Normal 3 2 2 9 4" xfId="1747" xr:uid="{3D9E9BA6-7A22-4792-A216-860A2880C2F0}"/>
    <cellStyle name="Normal 3 2 3" xfId="307" xr:uid="{6C26DE2E-65B6-491A-80D6-63D8E9F693F7}"/>
    <cellStyle name="Normal 3 2 4" xfId="394" xr:uid="{7A310B55-2D78-46D0-86B0-08F7FE57DE47}"/>
    <cellStyle name="Normal 3 2 4 10" xfId="1140" xr:uid="{FCF177E7-DD37-41A5-8563-CD1E73D7757A}"/>
    <cellStyle name="Normal 3 2 4 11" xfId="1454" xr:uid="{9CC5A856-2389-4CB1-9A12-040FD918FC79}"/>
    <cellStyle name="Normal 3 2 4 12" xfId="1765" xr:uid="{73BB5F40-935F-4A51-AB23-B63A751ADD5C}"/>
    <cellStyle name="Normal 3 2 4 2" xfId="457" xr:uid="{52E813C7-BB2D-49AF-B7E5-93F9EDB9B90E}"/>
    <cellStyle name="Normal 3 2 4 2 2" xfId="541" xr:uid="{9336647D-8F03-4854-8BE3-8869FAA569F2}"/>
    <cellStyle name="Normal 3 2 4 2 2 2" xfId="692" xr:uid="{9E420729-5CED-4D1F-9C57-C1851B4214CC}"/>
    <cellStyle name="Normal 3 2 4 2 2 2 2" xfId="1009" xr:uid="{3BD23E59-BF72-427A-AACE-E82459AE1194}"/>
    <cellStyle name="Normal 3 2 4 2 2 2 3" xfId="1366" xr:uid="{2AD4718C-D207-47A8-A912-902B202BDC6A}"/>
    <cellStyle name="Normal 3 2 4 2 2 2 4" xfId="1680" xr:uid="{928B5D56-8B62-44DE-A89F-F67CD9207E01}"/>
    <cellStyle name="Normal 3 2 4 2 2 3" xfId="868" xr:uid="{E7E3AB63-E7A6-4552-8CAD-80D58E88B506}"/>
    <cellStyle name="Normal 3 2 4 2 2 4" xfId="1225" xr:uid="{410F1374-878B-4F1C-B72C-37F2A1B5093B}"/>
    <cellStyle name="Normal 3 2 4 2 2 5" xfId="1539" xr:uid="{50991972-6975-434B-AC52-4C84E356DB6D}"/>
    <cellStyle name="Normal 3 2 4 2 3" xfId="620" xr:uid="{5655F361-3D68-41CB-BEE1-4E4236993577}"/>
    <cellStyle name="Normal 3 2 4 2 3 2" xfId="937" xr:uid="{BC5D074B-7C67-44CC-8695-C649B90825E1}"/>
    <cellStyle name="Normal 3 2 4 2 3 3" xfId="1294" xr:uid="{7708BFBB-C585-4CD5-86F8-39FE1C9B4D90}"/>
    <cellStyle name="Normal 3 2 4 2 3 4" xfId="1608" xr:uid="{69AFD6F4-7838-4D65-8666-82C26516BB52}"/>
    <cellStyle name="Normal 3 2 4 2 4" xfId="796" xr:uid="{6288E4A3-BCA5-412C-8674-1DCAE0F79A80}"/>
    <cellStyle name="Normal 3 2 4 2 5" xfId="1153" xr:uid="{FCF176AC-7A3F-4657-8460-7AA74EEDE173}"/>
    <cellStyle name="Normal 3 2 4 2 6" xfId="1467" xr:uid="{284C2FC2-FA23-4370-96C0-66CD6CEF08E4}"/>
    <cellStyle name="Normal 3 2 4 3" xfId="485" xr:uid="{70E310D6-5350-4A01-9D70-B644E1ED75CA}"/>
    <cellStyle name="Normal 3 2 4 3 2" xfId="569" xr:uid="{88E3E5AD-9F83-4AF5-A29A-2D7DE7272F8D}"/>
    <cellStyle name="Normal 3 2 4 3 2 2" xfId="711" xr:uid="{964FED55-73A9-4843-AF5B-14404E440886}"/>
    <cellStyle name="Normal 3 2 4 3 2 2 2" xfId="1028" xr:uid="{9B8F90E0-5CC7-4E0A-8361-9431272999FC}"/>
    <cellStyle name="Normal 3 2 4 3 2 2 3" xfId="1385" xr:uid="{1C564890-E1A8-4A92-8B4D-B24272FDB973}"/>
    <cellStyle name="Normal 3 2 4 3 2 2 4" xfId="1699" xr:uid="{303A75C1-D2E0-46F9-9971-DD05D8F6936A}"/>
    <cellStyle name="Normal 3 2 4 3 2 3" xfId="887" xr:uid="{18818FCA-CF52-46DE-A76C-DD726FD4DB3E}"/>
    <cellStyle name="Normal 3 2 4 3 2 4" xfId="1244" xr:uid="{6C9D86DC-5B10-45CB-856D-4D75BFB16A5C}"/>
    <cellStyle name="Normal 3 2 4 3 2 5" xfId="1558" xr:uid="{C0D16EAE-3CD3-4B4A-BDD9-676250601440}"/>
    <cellStyle name="Normal 3 2 4 3 3" xfId="639" xr:uid="{7C14857B-2843-4E23-A38D-CABF197DF4F9}"/>
    <cellStyle name="Normal 3 2 4 3 3 2" xfId="956" xr:uid="{9CC046F5-7DF1-4EEC-9439-87C5A6634C9B}"/>
    <cellStyle name="Normal 3 2 4 3 3 3" xfId="1313" xr:uid="{9516269F-2636-4B7F-ADAC-A89B36D645D6}"/>
    <cellStyle name="Normal 3 2 4 3 3 4" xfId="1627" xr:uid="{9D685839-C232-4BC1-AFB3-F1CFC182E0BE}"/>
    <cellStyle name="Normal 3 2 4 3 4" xfId="815" xr:uid="{B6A5FF4E-64F9-45D8-A1EA-79D485798BE0}"/>
    <cellStyle name="Normal 3 2 4 3 5" xfId="1172" xr:uid="{D54A4F1B-C39A-4044-9458-1D7CD63B7241}"/>
    <cellStyle name="Normal 3 2 4 3 6" xfId="1486" xr:uid="{7B1B362E-A3A2-4B28-9A60-86C68DFBB678}"/>
    <cellStyle name="Normal 3 2 4 4" xfId="508" xr:uid="{F98DD728-1CFA-4065-BB55-2C3F517F99C7}"/>
    <cellStyle name="Normal 3 2 4 4 2" xfId="592" xr:uid="{42B7ACA9-E098-401B-A817-4CAA29203C42}"/>
    <cellStyle name="Normal 3 2 4 4 2 2" xfId="733" xr:uid="{4FF3C5CB-1CA2-4775-9C10-CE69AA1C14D6}"/>
    <cellStyle name="Normal 3 2 4 4 2 2 2" xfId="1050" xr:uid="{834FFE85-006E-4031-A5B3-E41F26D6D52E}"/>
    <cellStyle name="Normal 3 2 4 4 2 2 3" xfId="1407" xr:uid="{C7DB84AD-F423-4D4F-A3F2-719D84D41694}"/>
    <cellStyle name="Normal 3 2 4 4 2 2 4" xfId="1721" xr:uid="{0DFF390B-E45F-4861-A03C-839A913AA71F}"/>
    <cellStyle name="Normal 3 2 4 4 2 3" xfId="909" xr:uid="{0BAE7CCF-2D30-44A6-AA07-4365ACA6CD45}"/>
    <cellStyle name="Normal 3 2 4 4 2 4" xfId="1266" xr:uid="{CFD9BABD-98D7-4FFA-B898-782FFFEF74CC}"/>
    <cellStyle name="Normal 3 2 4 4 2 5" xfId="1580" xr:uid="{D99DFF95-F4E5-4BBF-BBB8-799632A577BB}"/>
    <cellStyle name="Normal 3 2 4 4 3" xfId="661" xr:uid="{97344971-2691-423E-9C1E-DB9A101B5507}"/>
    <cellStyle name="Normal 3 2 4 4 3 2" xfId="978" xr:uid="{5588A596-4A67-4917-8069-EB78B02C9407}"/>
    <cellStyle name="Normal 3 2 4 4 3 3" xfId="1335" xr:uid="{35791920-6CFC-4E29-BA41-61F19C3CCAFA}"/>
    <cellStyle name="Normal 3 2 4 4 3 4" xfId="1649" xr:uid="{7242AFD0-6F9B-47C8-A7D3-32960A96BFB7}"/>
    <cellStyle name="Normal 3 2 4 4 4" xfId="837" xr:uid="{4AE2A894-0694-41B5-8148-B02DA2161420}"/>
    <cellStyle name="Normal 3 2 4 4 5" xfId="1194" xr:uid="{2C8E6878-92CD-4F0C-84F6-4DF242CCE9D0}"/>
    <cellStyle name="Normal 3 2 4 4 6" xfId="1508" xr:uid="{F95DCED1-2DFD-41EE-B8D2-C8DD66B50853}"/>
    <cellStyle name="Normal 3 2 4 5" xfId="526" xr:uid="{2925DD37-4A09-41E0-92DE-49D5BF7B0624}"/>
    <cellStyle name="Normal 3 2 4 5 2" xfId="678" xr:uid="{66667730-11B2-472B-A71C-3019E0BD1BD7}"/>
    <cellStyle name="Normal 3 2 4 5 2 2" xfId="995" xr:uid="{F6BE49C5-7622-4ADE-AFB3-8FFBC05918B5}"/>
    <cellStyle name="Normal 3 2 4 5 2 3" xfId="1352" xr:uid="{7863D63A-85B7-484F-921B-8FEF9A48A455}"/>
    <cellStyle name="Normal 3 2 4 5 2 4" xfId="1666" xr:uid="{1A160613-A4BB-4695-B821-B983489404E9}"/>
    <cellStyle name="Normal 3 2 4 5 3" xfId="854" xr:uid="{F9AF7A86-8C0E-4C3F-9D92-63F65635D8E0}"/>
    <cellStyle name="Normal 3 2 4 5 4" xfId="1211" xr:uid="{374B7512-0F6B-4B45-B30A-BBD22982EB92}"/>
    <cellStyle name="Normal 3 2 4 5 5" xfId="1525" xr:uid="{E04A5987-6963-43FA-822B-A6F182A97155}"/>
    <cellStyle name="Normal 3 2 4 6" xfId="607" xr:uid="{B737418B-77CA-40E1-B9FC-67EABF5412B1}"/>
    <cellStyle name="Normal 3 2 4 6 2" xfId="924" xr:uid="{DF4AB124-0FA4-4742-8558-8F8671C79F28}"/>
    <cellStyle name="Normal 3 2 4 6 3" xfId="1281" xr:uid="{0FC313B7-F056-4AAB-8888-4F7F9D85CFB2}"/>
    <cellStyle name="Normal 3 2 4 6 4" xfId="1595" xr:uid="{3AB888AF-0D73-4A92-A1F6-F2DB131E59FD}"/>
    <cellStyle name="Normal 3 2 4 7" xfId="753" xr:uid="{03C912CB-D7BB-4762-9CC6-BA4E5D35CB44}"/>
    <cellStyle name="Normal 3 2 4 7 2" xfId="1066" xr:uid="{888579CB-D901-4D1C-B416-A7DE607DA442}"/>
    <cellStyle name="Normal 3 2 4 7 3" xfId="1423" xr:uid="{A2AB0B95-E06E-40C6-828C-43C6D852F802}"/>
    <cellStyle name="Normal 3 2 4 7 4" xfId="1737" xr:uid="{8A6B8CA9-4B81-4D7A-9284-7D7C28871871}"/>
    <cellStyle name="Normal 3 2 4 8" xfId="768" xr:uid="{F14F6A00-9591-4367-98D5-933680997F40}"/>
    <cellStyle name="Normal 3 2 4 8 2" xfId="1081" xr:uid="{01556C5B-B393-4FEB-AD75-356DD1C17830}"/>
    <cellStyle name="Normal 3 2 4 8 3" xfId="1437" xr:uid="{7E3574A1-8BC4-40C5-A494-7EF4383CDDB0}"/>
    <cellStyle name="Normal 3 2 4 8 4" xfId="1751" xr:uid="{C9DA4F54-6E8E-4E53-BB9F-F823FFD63702}"/>
    <cellStyle name="Normal 3 2 4 9" xfId="783" xr:uid="{9AD0B618-64DD-4BD6-8680-EA6317AB003E}"/>
    <cellStyle name="Normal 3 2 5" xfId="448" xr:uid="{4DE65596-9F66-4FF1-A1D6-AC3F17652238}"/>
    <cellStyle name="Normal 3 2 5 2" xfId="533" xr:uid="{60360C6B-A20E-4807-8969-5AB7B4716F5A}"/>
    <cellStyle name="Normal 3 2 5 2 2" xfId="685" xr:uid="{77461C75-E05C-4D93-8C24-F0B71A1B4275}"/>
    <cellStyle name="Normal 3 2 5 2 2 2" xfId="1002" xr:uid="{720ED2E0-FF33-49AA-A5E2-0672C45E5880}"/>
    <cellStyle name="Normal 3 2 5 2 2 3" xfId="1359" xr:uid="{D4215428-8BFD-48AF-9877-9702ABA34A20}"/>
    <cellStyle name="Normal 3 2 5 2 2 4" xfId="1673" xr:uid="{8B8F2E08-8A43-4E65-88A0-00B2EAF1D05C}"/>
    <cellStyle name="Normal 3 2 5 2 3" xfId="861" xr:uid="{DCE6398B-1400-403E-9EA4-F75B3A82EC04}"/>
    <cellStyle name="Normal 3 2 5 2 4" xfId="1218" xr:uid="{26A7E0C3-09BE-4B58-A778-41E68A2E449A}"/>
    <cellStyle name="Normal 3 2 5 2 5" xfId="1532" xr:uid="{0FDBEB63-B484-4360-B36C-04EAECE9B9FA}"/>
    <cellStyle name="Normal 3 2 5 3" xfId="613" xr:uid="{81AC61E3-CFD3-4315-A760-C02DF7ED2A99}"/>
    <cellStyle name="Normal 3 2 5 3 2" xfId="930" xr:uid="{BB8FB364-FCCB-4624-8210-A32269021F36}"/>
    <cellStyle name="Normal 3 2 5 3 3" xfId="1287" xr:uid="{1C4E990E-11AB-422E-8C2A-E83FB10F2EDB}"/>
    <cellStyle name="Normal 3 2 5 3 4" xfId="1601" xr:uid="{20ED4B48-B2E4-42D8-BC68-2DA7ADDBDCD3}"/>
    <cellStyle name="Normal 3 2 5 4" xfId="789" xr:uid="{0A2D81AF-DD90-4281-BB2C-264E77C93BA7}"/>
    <cellStyle name="Normal 3 2 5 5" xfId="1146" xr:uid="{C5BD49B9-CE82-48F4-AB60-18B2C92F5273}"/>
    <cellStyle name="Normal 3 2 5 6" xfId="1460" xr:uid="{D25A220E-BCBF-419E-8336-AE95438B0760}"/>
    <cellStyle name="Normal 3 2 6" xfId="469" xr:uid="{E333D1F1-EB1B-4AA3-B60E-7EB50989B388}"/>
    <cellStyle name="Normal 3 2 6 2" xfId="553" xr:uid="{DFC6FF26-625D-401A-886D-3D15CC7B9853}"/>
    <cellStyle name="Normal 3 2 6 2 2" xfId="702" xr:uid="{90FB67C2-BFDB-4DDF-BCC8-732C9F40F777}"/>
    <cellStyle name="Normal 3 2 6 2 2 2" xfId="1019" xr:uid="{F26A6C23-1E71-4EC0-B45A-661F991D4204}"/>
    <cellStyle name="Normal 3 2 6 2 2 3" xfId="1376" xr:uid="{A1E4227C-E1E6-453A-9233-282B1FAC18E1}"/>
    <cellStyle name="Normal 3 2 6 2 2 4" xfId="1690" xr:uid="{D01EAF27-2A5A-418E-A074-2D4085BA1B40}"/>
    <cellStyle name="Normal 3 2 6 2 3" xfId="878" xr:uid="{AB624BC5-4635-4384-809D-8AFE0008A117}"/>
    <cellStyle name="Normal 3 2 6 2 4" xfId="1235" xr:uid="{A2EE7FA1-2BEF-4A11-AD09-0BACCBB4852D}"/>
    <cellStyle name="Normal 3 2 6 2 5" xfId="1549" xr:uid="{0FD87D59-23E1-471B-A9F3-7C4140DBB961}"/>
    <cellStyle name="Normal 3 2 6 3" xfId="630" xr:uid="{F8767B08-1259-4B43-ACE0-89D366272195}"/>
    <cellStyle name="Normal 3 2 6 3 2" xfId="947" xr:uid="{3580CAC0-3C48-47BA-9459-1C87ED199EB5}"/>
    <cellStyle name="Normal 3 2 6 3 3" xfId="1304" xr:uid="{3C96D7BB-AB37-4578-BEFA-D5A6703853BF}"/>
    <cellStyle name="Normal 3 2 6 3 4" xfId="1618" xr:uid="{0BCA21A6-741E-4C57-918A-E85AD81FB430}"/>
    <cellStyle name="Normal 3 2 6 4" xfId="806" xr:uid="{A15D81B9-F918-4E9F-807E-2B6585E9B953}"/>
    <cellStyle name="Normal 3 2 6 5" xfId="1163" xr:uid="{5CEBAE00-20D1-4F65-9161-59A1DF80681E}"/>
    <cellStyle name="Normal 3 2 6 6" xfId="1477" xr:uid="{92B0427B-4877-438C-BACD-A4B825B5A260}"/>
    <cellStyle name="Normal 3 2 7" xfId="497" xr:uid="{86A3B079-D092-42F1-B68A-ED194BF80F99}"/>
    <cellStyle name="Normal 3 2 7 2" xfId="581" xr:uid="{26CB2B27-4B29-4B8B-8298-9955BB203457}"/>
    <cellStyle name="Normal 3 2 7 2 2" xfId="722" xr:uid="{87BAE287-EFFC-4885-8E9D-0808DAF32612}"/>
    <cellStyle name="Normal 3 2 7 2 2 2" xfId="1039" xr:uid="{821659E6-55F0-4E8E-B282-2664082347A0}"/>
    <cellStyle name="Normal 3 2 7 2 2 3" xfId="1396" xr:uid="{798E5DC4-6BC0-4D72-81F4-FB6315DA5CE6}"/>
    <cellStyle name="Normal 3 2 7 2 2 4" xfId="1710" xr:uid="{370CC490-8294-4F7D-8609-2DB66F85AC5D}"/>
    <cellStyle name="Normal 3 2 7 2 3" xfId="898" xr:uid="{6BC989FA-DB90-4A30-BBCA-3FEC99559BD1}"/>
    <cellStyle name="Normal 3 2 7 2 4" xfId="1255" xr:uid="{0831CF10-B7F0-4C51-AE6C-E017E570ED5B}"/>
    <cellStyle name="Normal 3 2 7 2 5" xfId="1569" xr:uid="{5E61A12F-DC1E-4E67-AF3B-D4ED58473EDB}"/>
    <cellStyle name="Normal 3 2 7 3" xfId="650" xr:uid="{9FF23136-EAB0-4B21-863F-3D0DD0BB445B}"/>
    <cellStyle name="Normal 3 2 7 3 2" xfId="967" xr:uid="{27F4BAF8-BDAE-4679-A769-D7DAB1C0709C}"/>
    <cellStyle name="Normal 3 2 7 3 3" xfId="1324" xr:uid="{CB70A59D-CC02-439D-A1C4-4E223404BE35}"/>
    <cellStyle name="Normal 3 2 7 3 4" xfId="1638" xr:uid="{D08D3C6D-6543-4E50-9FC3-5FB657D618B9}"/>
    <cellStyle name="Normal 3 2 7 4" xfId="826" xr:uid="{B5374481-0114-4346-A8DC-4815E3D62298}"/>
    <cellStyle name="Normal 3 2 7 5" xfId="1183" xr:uid="{7F2937C5-93E9-4C98-BAAF-9414057EE36B}"/>
    <cellStyle name="Normal 3 2 7 6" xfId="1497" xr:uid="{C5D1157D-BFFA-4B78-AB3C-EA9B6C42FF98}"/>
    <cellStyle name="Normal 3 2 8" xfId="517" xr:uid="{FC9EE22C-4F97-4399-B584-1C11DE6985B2}"/>
    <cellStyle name="Normal 3 2 8 2" xfId="670" xr:uid="{19EC5019-F473-4FCD-A103-ED974175BDCF}"/>
    <cellStyle name="Normal 3 2 8 2 2" xfId="987" xr:uid="{6F405D2A-FF80-4D21-86FA-DFC3C769A3A6}"/>
    <cellStyle name="Normal 3 2 8 2 3" xfId="1344" xr:uid="{45733137-7FCA-4C4B-9179-8E1E618BB8A4}"/>
    <cellStyle name="Normal 3 2 8 2 4" xfId="1658" xr:uid="{C9263FF7-D856-4767-BBF5-535ADBB50475}"/>
    <cellStyle name="Normal 3 2 8 3" xfId="846" xr:uid="{E4F7AC26-B55A-4834-88B8-167B38780A55}"/>
    <cellStyle name="Normal 3 2 8 4" xfId="1203" xr:uid="{C0878585-8C07-48A9-A58A-98DFDD5E33CE}"/>
    <cellStyle name="Normal 3 2 8 5" xfId="1517" xr:uid="{E46FEE45-A594-4B66-9920-64771DAA6DDF}"/>
    <cellStyle name="Normal 3 2 9" xfId="602" xr:uid="{05FD0622-8A9A-478F-9EAD-536B0EA940D7}"/>
    <cellStyle name="Normal 3 2 9 2" xfId="919" xr:uid="{A169B717-BCA3-4B70-8E6A-56B439297B02}"/>
    <cellStyle name="Normal 3 2 9 3" xfId="1276" xr:uid="{8B55A841-195B-4058-AEAF-53AE603D365F}"/>
    <cellStyle name="Normal 3 2 9 4" xfId="1590" xr:uid="{386E38CE-CE97-4582-BA20-B27BCE298A7F}"/>
    <cellStyle name="Normal 30" xfId="150" xr:uid="{10D9F574-5C51-4DB4-B1B4-780025DED6B7}"/>
    <cellStyle name="Normal 31" xfId="151" xr:uid="{316BA08C-5935-4F8C-B51D-297E2BC06FAD}"/>
    <cellStyle name="Normal 32" xfId="152" xr:uid="{5ABD3CC0-EEEC-4E94-AAA2-02353C6F7723}"/>
    <cellStyle name="Normal 33" xfId="153" xr:uid="{F6A6F908-9172-40F2-9D8A-D8C3AF0FAD64}"/>
    <cellStyle name="Normal 34" xfId="154" xr:uid="{89792C05-3C36-4BB4-93AB-B77B003C6800}"/>
    <cellStyle name="Normal 35" xfId="155" xr:uid="{3A657806-0C4A-4E9B-B605-1C0AD57C456B}"/>
    <cellStyle name="Normal 36" xfId="156" xr:uid="{B2AE0BE9-D938-4A86-89FF-03C907809495}"/>
    <cellStyle name="Normal 37" xfId="157" xr:uid="{6CE4609D-3676-4787-BFD6-09F25BC176EF}"/>
    <cellStyle name="Normal 38" xfId="158" xr:uid="{69C5B968-9857-4E03-B226-740A9C705176}"/>
    <cellStyle name="Normal 39" xfId="159" xr:uid="{749E38A3-2DEF-4A05-842B-B6AB137C9C41}"/>
    <cellStyle name="Normal 4" xfId="160" xr:uid="{42872690-FC7F-44E4-B6A6-8565E0C5722C}"/>
    <cellStyle name="Normal 40" xfId="161" xr:uid="{16045A30-1F2B-4FC7-9749-F258BA30B60E}"/>
    <cellStyle name="normal 41" xfId="308" xr:uid="{9AB17EA6-7BBB-4E18-98B2-0251814ED2B8}"/>
    <cellStyle name="normal 42" xfId="213" xr:uid="{6AEF5935-9B0A-4C49-94BD-384E6E57C5F7}"/>
    <cellStyle name="Normal 43" xfId="1089" xr:uid="{E5AF8DE1-DCA8-4D11-804A-702AC4CB8111}"/>
    <cellStyle name="Normal 5" xfId="162" xr:uid="{085CFA4C-562B-45BD-A28B-EDD536F75243}"/>
    <cellStyle name="Normal 6" xfId="163" xr:uid="{8E82A4EC-383D-4D19-A352-46E30B89DC09}"/>
    <cellStyle name="Normal 7" xfId="164" xr:uid="{FA6B6552-C9C6-4230-B1B1-0C21752E1394}"/>
    <cellStyle name="Normal 8" xfId="165" xr:uid="{C392A6D7-56A6-43D3-8026-B27ED1C7BC12}"/>
    <cellStyle name="Normal 9" xfId="166" xr:uid="{E0254606-48A5-4821-A8E3-15571B83C828}"/>
    <cellStyle name="Normale_MIRNA PEC" xfId="238" xr:uid="{01D87F0F-A9FC-478F-B13B-790681B74396}"/>
    <cellStyle name="Note" xfId="167" xr:uid="{340F70D9-2775-45A7-BC0C-FC71FF8B476F}"/>
    <cellStyle name="Odstotek 2" xfId="16" xr:uid="{94979D89-4FB5-4642-9E73-12A821D1BB40}"/>
    <cellStyle name="Odstotek 2 2" xfId="375" xr:uid="{10A27D98-47E1-4AB2-A7CE-7EAC91636A7B}"/>
    <cellStyle name="Odstotek 2 2 2" xfId="1095" xr:uid="{ACF4EA4E-357F-4DBC-A23E-DE21F9A0B4B3}"/>
    <cellStyle name="Odstotek 2 2 3" xfId="1111" xr:uid="{A7301D48-6EDD-4067-82CB-B4AC29C3E72A}"/>
    <cellStyle name="Odstotek 2 2 4" xfId="1107" xr:uid="{173568F3-393A-48C2-93A9-3ADCB156497A}"/>
    <cellStyle name="Odstotek 2 2 5" xfId="440" xr:uid="{4572AD83-49F5-47E5-88E0-9C9959035A3E}"/>
    <cellStyle name="Odstotek 2 3" xfId="216" xr:uid="{10AF0F25-485D-47B9-8B03-87DB6761F050}"/>
    <cellStyle name="Odstotek 2 4" xfId="1097" xr:uid="{CEB5B59D-FE13-45D6-B982-366AF3C760E7}"/>
    <cellStyle name="Odstotek 3" xfId="17" xr:uid="{D5270DA5-223F-4434-A815-4B56D63D5E5E}"/>
    <cellStyle name="Odstotek 3 2" xfId="377" xr:uid="{307050CF-CBE7-4504-B3A8-00FFF1D14E2B}"/>
    <cellStyle name="Odstotek 3 2 2" xfId="441" xr:uid="{F2B5030E-24F3-42F2-B88B-C37A3704259A}"/>
    <cellStyle name="Odstotek 4" xfId="384" xr:uid="{B67ABDE9-E025-49E8-BE69-9C119EC0CDD7}"/>
    <cellStyle name="oft Excel]_x000d__x000a_Comment=The open=/f lines load custom functions into the Paste Function list._x000d__x000a_Maximized=3_x000d__x000a_Basics=1_x000d__x000a_A" xfId="217" xr:uid="{5C7C2A4E-1F4E-4BE4-BAE3-A97241974521}"/>
    <cellStyle name="OPIS" xfId="322" xr:uid="{4A721D59-2B96-4C4B-ADBB-3FDC9612E86D}"/>
    <cellStyle name="Opozorilo 2" xfId="309" xr:uid="{0F5193B0-D625-4873-BA92-0E8C947096A4}"/>
    <cellStyle name="Opozorilo 3" xfId="182" xr:uid="{6FB1DA94-6B8C-410D-A547-FEF86D960488}"/>
    <cellStyle name="Percent 2" xfId="1101" xr:uid="{1ABE8333-75E0-43C1-8BCE-BDA031D022E3}"/>
    <cellStyle name="Result" xfId="1099" xr:uid="{E8C76E29-96A6-4E33-8E28-A4F4430BED7C}"/>
    <cellStyle name="Result2" xfId="1122" xr:uid="{C3050BFE-E65F-4339-8D07-C9C3D153D20E}"/>
    <cellStyle name="S0" xfId="323" xr:uid="{0EC62E0F-5C02-4E58-8311-FCD124BB8C72}"/>
    <cellStyle name="S1" xfId="324" xr:uid="{3EFC8D41-5D11-4BCF-BC4E-B73CA590082C}"/>
    <cellStyle name="S10" xfId="325" xr:uid="{5F590AD8-B939-46E1-8C01-DBFE90B7BAE4}"/>
    <cellStyle name="S11" xfId="326" xr:uid="{1023EF33-6B30-4F71-9D6F-27D4A7B3815F}"/>
    <cellStyle name="S12" xfId="327" xr:uid="{FC2ED73C-4041-4C8C-8ABF-A00456B782F6}"/>
    <cellStyle name="S13" xfId="328" xr:uid="{A00BC4A1-D82F-4E5D-88D1-3537CDA9BA70}"/>
    <cellStyle name="S14" xfId="329" xr:uid="{F344E18A-E0C1-4E4B-B907-35004E550221}"/>
    <cellStyle name="S15" xfId="330" xr:uid="{C1E7C821-867C-4E02-AF7D-B082B049D2C6}"/>
    <cellStyle name="S16" xfId="331" xr:uid="{BAF2DF6A-A7A0-4045-9F35-059529F77581}"/>
    <cellStyle name="S17" xfId="332" xr:uid="{3ECA70ED-2801-4279-99F2-E96FFD38FDF8}"/>
    <cellStyle name="S18" xfId="333" xr:uid="{24368D60-A93B-4071-85D0-3083D1609A20}"/>
    <cellStyle name="S19" xfId="334" xr:uid="{FBCF7B0A-8D36-439A-95DE-685C11F2B0E0}"/>
    <cellStyle name="S2" xfId="335" xr:uid="{DA95C7A4-BFE0-41D7-BA28-CB17F3A31BB2}"/>
    <cellStyle name="S20" xfId="336" xr:uid="{44455EAD-EFF0-4F0A-908B-52DFCDADCC6F}"/>
    <cellStyle name="S21" xfId="337" xr:uid="{D1F06AAA-C431-468C-95B4-9A5DB8BF8803}"/>
    <cellStyle name="S22" xfId="338" xr:uid="{5CBF0E44-C4E5-4712-9A40-CCDC1C392791}"/>
    <cellStyle name="S23" xfId="339" xr:uid="{3FF16843-D616-4F47-B970-58F7CD4EAC9E}"/>
    <cellStyle name="S24" xfId="340" xr:uid="{06E88EA3-94F8-4085-B253-9AB0E2EA7513}"/>
    <cellStyle name="S25" xfId="341" xr:uid="{8C190CF7-F4A9-4679-9D2D-0B6A5D8AB5E9}"/>
    <cellStyle name="S26" xfId="342" xr:uid="{E535BDFD-8BDA-4E08-9896-5DE2F25936A9}"/>
    <cellStyle name="S27" xfId="343" xr:uid="{BB793784-2597-405F-B0D5-326B683E91A5}"/>
    <cellStyle name="S28" xfId="344" xr:uid="{12E2A339-B970-41F1-9FB2-F44587785608}"/>
    <cellStyle name="S29" xfId="345" xr:uid="{6D824EE8-8F6D-4662-B998-EEE3467E380A}"/>
    <cellStyle name="S3" xfId="346" xr:uid="{8F1DC71A-5BD9-4490-BFD8-A0BAD2062DA4}"/>
    <cellStyle name="S30" xfId="347" xr:uid="{C4C56335-F151-46B5-A053-2F7BBB754E90}"/>
    <cellStyle name="S31" xfId="348" xr:uid="{539269DC-EAEB-408C-B08B-B6FA8651BDB4}"/>
    <cellStyle name="S32" xfId="349" xr:uid="{E09CE9F1-25A6-48F2-A7E7-D6293EE38BA7}"/>
    <cellStyle name="S33" xfId="350" xr:uid="{4DB1AA66-B02D-48E1-9A10-A829AEB91D6E}"/>
    <cellStyle name="S34" xfId="351" xr:uid="{AD971979-A0F5-47C8-8C8B-D1BACF27D55B}"/>
    <cellStyle name="S35" xfId="352" xr:uid="{827ADBE3-8484-4E11-9126-3546A9E6016E}"/>
    <cellStyle name="S36" xfId="353" xr:uid="{21DF0C88-EAB3-46F2-B493-2117004B3A7C}"/>
    <cellStyle name="S37" xfId="354" xr:uid="{8247F7BA-858A-43BF-B0A7-B7444A34C318}"/>
    <cellStyle name="S38" xfId="355" xr:uid="{68F5768C-7EE5-4A00-B253-AADFD5519593}"/>
    <cellStyle name="S39" xfId="356" xr:uid="{F52761E8-0D27-4A87-BEB8-A65C22EE4B3F}"/>
    <cellStyle name="S4" xfId="357" xr:uid="{709E27CC-C952-469A-9E11-5A42212A08BF}"/>
    <cellStyle name="S40" xfId="358" xr:uid="{5705097E-7E82-47B3-B7FA-08623C157353}"/>
    <cellStyle name="S41" xfId="359" xr:uid="{205AACCD-1341-45EC-A12C-DA5DBA1A214E}"/>
    <cellStyle name="S42" xfId="360" xr:uid="{28C5DCEB-9714-41C3-A07A-9AE0BEE0B22D}"/>
    <cellStyle name="S43" xfId="361" xr:uid="{F4993BF6-E0F9-4FA3-8C53-320BD56E4F95}"/>
    <cellStyle name="S44" xfId="362" xr:uid="{DEDD2E29-D131-4C09-BDD3-082FC6306123}"/>
    <cellStyle name="S45" xfId="363" xr:uid="{55653850-5A43-49A8-85C3-96D73780BF69}"/>
    <cellStyle name="S46" xfId="364" xr:uid="{3BF7332B-FC67-4013-AA75-CD8EDECEA3FC}"/>
    <cellStyle name="S47" xfId="365" xr:uid="{8119C297-A0FD-4836-B91D-C3C325F21C66}"/>
    <cellStyle name="S5" xfId="366" xr:uid="{19094CBB-AD21-41AF-99E3-CF364D30A44F}"/>
    <cellStyle name="S6" xfId="367" xr:uid="{10D7F7EB-EB8F-4880-958E-015CC30E78C7}"/>
    <cellStyle name="S7" xfId="368" xr:uid="{9EF6E6D5-D995-4408-A82D-CA421CF06500}"/>
    <cellStyle name="S8" xfId="369" xr:uid="{BB9CAC0B-94A1-4B95-806E-8FC50D637986}"/>
    <cellStyle name="S9" xfId="370" xr:uid="{7EE1D8DD-D524-4311-8759-E2C26F5910E4}"/>
    <cellStyle name="Slabo 2" xfId="776" xr:uid="{B0ED85AB-9131-45E0-A363-8869B012EEF3}"/>
    <cellStyle name="Slog 1" xfId="21" xr:uid="{CEBC2629-8CF8-41E5-BDAE-B7A28334F6F3}"/>
    <cellStyle name="Slog 1 2" xfId="218" xr:uid="{0F5E8E78-2278-4215-A7FE-95593E507BCB}"/>
    <cellStyle name="Slog 1 3" xfId="34" xr:uid="{0B101753-A3D9-4373-8BDE-0E40084DC535}"/>
    <cellStyle name="Style 1" xfId="239" xr:uid="{BF2827F1-D13F-43A6-A556-AC1AC56120A8}"/>
    <cellStyle name="ţ_x001d_đB_x000c_ęţ_x0012__x000d_ÝţU_x0001_X_x0005_•_x0006__x0007__x0001__x0001_" xfId="219" xr:uid="{4F3077DD-1623-4E09-A2D8-8439CF86A98D}"/>
    <cellStyle name="tekst-levo" xfId="22" xr:uid="{C813844E-AE04-4344-89CE-2B0A5795EBC4}"/>
    <cellStyle name="Total" xfId="181" xr:uid="{1CED7C28-14EE-436E-8CF1-28043C405EA6}"/>
    <cellStyle name="Valuta 12" xfId="750" xr:uid="{3A272869-6BC0-46E0-A28B-D88C45342921}"/>
    <cellStyle name="Valuta 2" xfId="11" xr:uid="{07F2975B-2E7B-4724-AA34-42FE1056AED3}"/>
    <cellStyle name="Valuta 2 2" xfId="240" xr:uid="{08DA7C75-1EDA-49DC-89BF-574FC5304429}"/>
    <cellStyle name="Valuta 2 2 10" xfId="782" xr:uid="{D0AF349F-ACAA-4DF2-BA1F-42A61F434646}"/>
    <cellStyle name="Valuta 2 2 11" xfId="1137" xr:uid="{D176A4D0-D266-42C1-8618-5A7CF5970670}"/>
    <cellStyle name="Valuta 2 2 12" xfId="1451" xr:uid="{A4968BFC-D47C-43BC-82B9-E879E1D6AFF7}"/>
    <cellStyle name="Valuta 2 2 13" xfId="1763" xr:uid="{2C2B2BE9-7D40-47FA-8FE1-58CE2EB60FE2}"/>
    <cellStyle name="Valuta 2 2 14" xfId="427" xr:uid="{4B4837AC-C1CC-4D08-811D-19535362FF30}"/>
    <cellStyle name="Valuta 2 2 2" xfId="399" xr:uid="{8A6D0D2A-B53F-42BA-AC3B-51E634A0AE88}"/>
    <cellStyle name="Valuta 2 2 2 10" xfId="1144" xr:uid="{F97ED864-82A8-4ECB-9E79-2BE0B9AC1C8D}"/>
    <cellStyle name="Valuta 2 2 2 11" xfId="1458" xr:uid="{62D8C375-4B63-4356-8D17-3CF5030E5F1B}"/>
    <cellStyle name="Valuta 2 2 2 12" xfId="1769" xr:uid="{BDF99467-3D10-4AD7-B3F1-FE108340B43E}"/>
    <cellStyle name="Valuta 2 2 2 13" xfId="445" xr:uid="{FD5A7C1C-F67C-4B90-B56E-DF992E6FED44}"/>
    <cellStyle name="Valuta 2 2 2 2" xfId="461" xr:uid="{B6883D89-6F59-411B-BC7B-E698EA40EB12}"/>
    <cellStyle name="Valuta 2 2 2 2 2" xfId="545" xr:uid="{2CAB51E7-DE6C-4879-8B1D-92C6033F3122}"/>
    <cellStyle name="Valuta 2 2 2 2 2 2" xfId="696" xr:uid="{6174040C-9603-4F4C-83B1-248780379E93}"/>
    <cellStyle name="Valuta 2 2 2 2 2 2 2" xfId="1013" xr:uid="{E592B17D-080C-4388-A322-7E8E1C93088E}"/>
    <cellStyle name="Valuta 2 2 2 2 2 2 3" xfId="1370" xr:uid="{CA38CDC1-DB54-468A-B09E-D03A251465F7}"/>
    <cellStyle name="Valuta 2 2 2 2 2 2 4" xfId="1684" xr:uid="{DD9F1FF3-5C0C-4875-BDB4-37C14304C3CD}"/>
    <cellStyle name="Valuta 2 2 2 2 2 3" xfId="872" xr:uid="{14A636D4-3E5F-469A-A905-CCAAFCFCA69B}"/>
    <cellStyle name="Valuta 2 2 2 2 2 4" xfId="1229" xr:uid="{FD6ECC31-9B4D-438E-8968-60388442FA6A}"/>
    <cellStyle name="Valuta 2 2 2 2 2 5" xfId="1543" xr:uid="{68C04962-AA9E-4CB5-9CA0-EE8EAA49A012}"/>
    <cellStyle name="Valuta 2 2 2 2 3" xfId="624" xr:uid="{A7FD0F17-2741-48B3-B8B0-6B1026BA821D}"/>
    <cellStyle name="Valuta 2 2 2 2 3 2" xfId="941" xr:uid="{D46887A7-C7E5-46FA-B60D-316EBCD01D76}"/>
    <cellStyle name="Valuta 2 2 2 2 3 3" xfId="1298" xr:uid="{BDC603D3-31F5-4F83-94F8-C507A1ABF86E}"/>
    <cellStyle name="Valuta 2 2 2 2 3 4" xfId="1612" xr:uid="{8BBFCEA6-FAE9-4A55-A685-36E8C3664847}"/>
    <cellStyle name="Valuta 2 2 2 2 4" xfId="800" xr:uid="{2CA4CE21-D244-4C0A-9DA9-949D196F45D3}"/>
    <cellStyle name="Valuta 2 2 2 2 5" xfId="1157" xr:uid="{803F37DD-5221-4560-937D-9784F71D25D9}"/>
    <cellStyle name="Valuta 2 2 2 2 6" xfId="1471" xr:uid="{C9C24A18-927D-48F2-8DFF-30B1C2BD6FFA}"/>
    <cellStyle name="Valuta 2 2 2 3" xfId="489" xr:uid="{9B6C4D43-8C3F-41C0-95B2-85105B02F169}"/>
    <cellStyle name="Valuta 2 2 2 3 2" xfId="573" xr:uid="{F336961F-0775-47DE-B1A9-CE97213183F7}"/>
    <cellStyle name="Valuta 2 2 2 3 2 2" xfId="715" xr:uid="{ED079CE9-94B0-412C-BC91-1C9DF793A613}"/>
    <cellStyle name="Valuta 2 2 2 3 2 2 2" xfId="1032" xr:uid="{E1110A10-D190-4CE5-9490-A2A666D2B1C6}"/>
    <cellStyle name="Valuta 2 2 2 3 2 2 3" xfId="1389" xr:uid="{FD65CF72-9C47-4B6D-B9A3-217F769B724A}"/>
    <cellStyle name="Valuta 2 2 2 3 2 2 4" xfId="1703" xr:uid="{11516765-A5D3-4513-B06A-2ED6E2A28005}"/>
    <cellStyle name="Valuta 2 2 2 3 2 3" xfId="891" xr:uid="{84D67D7E-AD08-40D3-B5A8-015D3FC5C781}"/>
    <cellStyle name="Valuta 2 2 2 3 2 4" xfId="1248" xr:uid="{FFF2B1B4-6E9D-4359-99D2-BF89B6EEEA59}"/>
    <cellStyle name="Valuta 2 2 2 3 2 5" xfId="1562" xr:uid="{1B3A5E06-611B-474E-8BEE-DC82BA28AFEC}"/>
    <cellStyle name="Valuta 2 2 2 3 3" xfId="643" xr:uid="{C938C73D-789B-45AD-8DF0-6446A6447521}"/>
    <cellStyle name="Valuta 2 2 2 3 3 2" xfId="960" xr:uid="{FCF864D5-4D11-4B4A-8601-CB6F7A5D4A29}"/>
    <cellStyle name="Valuta 2 2 2 3 3 3" xfId="1317" xr:uid="{A302CB23-03B7-4198-935B-7F6B102C83F0}"/>
    <cellStyle name="Valuta 2 2 2 3 3 4" xfId="1631" xr:uid="{2F1B8DB2-2CBD-4B5C-AB6D-9419291B4E71}"/>
    <cellStyle name="Valuta 2 2 2 3 4" xfId="819" xr:uid="{24295D5B-6496-4414-B4D2-CE0BCE99FF5F}"/>
    <cellStyle name="Valuta 2 2 2 3 5" xfId="1176" xr:uid="{D4B7ED98-2532-4344-AE2A-C4DA9926E9EB}"/>
    <cellStyle name="Valuta 2 2 2 3 6" xfId="1490" xr:uid="{3DA9972B-24EA-45B6-A52F-BD9229563FC0}"/>
    <cellStyle name="Valuta 2 2 2 4" xfId="512" xr:uid="{3D2BFBA1-9F73-41B8-99DE-CA46B3052FA4}"/>
    <cellStyle name="Valuta 2 2 2 4 2" xfId="596" xr:uid="{FE7D0D65-9945-4165-8239-6D5D1D6348B8}"/>
    <cellStyle name="Valuta 2 2 2 4 2 2" xfId="737" xr:uid="{1CA5D11B-DE42-4D5F-8EA5-9E5D173230E3}"/>
    <cellStyle name="Valuta 2 2 2 4 2 2 2" xfId="1054" xr:uid="{AF866CDB-5D8C-435B-B1FD-34B6228782AC}"/>
    <cellStyle name="Valuta 2 2 2 4 2 2 3" xfId="1411" xr:uid="{E992AD0C-7244-404E-90A9-FE687F789EAF}"/>
    <cellStyle name="Valuta 2 2 2 4 2 2 4" xfId="1725" xr:uid="{EEF48250-86C8-40ED-8ACC-A3AD6E3C3C4F}"/>
    <cellStyle name="Valuta 2 2 2 4 2 3" xfId="913" xr:uid="{3FC8E285-488A-4EB0-9CF8-549B753F79BA}"/>
    <cellStyle name="Valuta 2 2 2 4 2 4" xfId="1270" xr:uid="{6C1F7D42-A15D-4629-93D9-B36F1A991CAC}"/>
    <cellStyle name="Valuta 2 2 2 4 2 5" xfId="1584" xr:uid="{18F25D44-D23B-48AC-AAC0-578268DAA8BA}"/>
    <cellStyle name="Valuta 2 2 2 4 3" xfId="665" xr:uid="{4DF20E87-68A4-4607-B557-C087F6D3B183}"/>
    <cellStyle name="Valuta 2 2 2 4 3 2" xfId="982" xr:uid="{C2A333AD-8EA0-4DF5-955C-A9648CCF0FEF}"/>
    <cellStyle name="Valuta 2 2 2 4 3 3" xfId="1339" xr:uid="{6825494F-560B-4B2D-819B-4EC690419331}"/>
    <cellStyle name="Valuta 2 2 2 4 3 4" xfId="1653" xr:uid="{497B505C-A02E-421D-894C-D41B3D049CE4}"/>
    <cellStyle name="Valuta 2 2 2 4 4" xfId="841" xr:uid="{894B81E5-4E2C-4C48-B52F-1161417C68B4}"/>
    <cellStyle name="Valuta 2 2 2 4 5" xfId="1198" xr:uid="{502A6F90-746E-413C-BF86-4347382764EB}"/>
    <cellStyle name="Valuta 2 2 2 4 6" xfId="1512" xr:uid="{98BE4926-5601-4B89-A949-9141D7AFDD38}"/>
    <cellStyle name="Valuta 2 2 2 5" xfId="530" xr:uid="{A3C17239-185C-448B-949B-182A70517C8E}"/>
    <cellStyle name="Valuta 2 2 2 5 2" xfId="682" xr:uid="{22D2A053-7A9A-4559-AB58-D2C2D7597392}"/>
    <cellStyle name="Valuta 2 2 2 5 2 2" xfId="999" xr:uid="{3BFB20BC-7EDF-4627-ADE9-3A59DE2609E9}"/>
    <cellStyle name="Valuta 2 2 2 5 2 3" xfId="1356" xr:uid="{84184062-9BBA-49C0-8C2A-89362C6D20B8}"/>
    <cellStyle name="Valuta 2 2 2 5 2 4" xfId="1670" xr:uid="{5CBBD83D-2005-429F-A019-121BFFE4B26C}"/>
    <cellStyle name="Valuta 2 2 2 5 3" xfId="858" xr:uid="{540C0AF3-EEB8-409B-B938-3A8870D45C65}"/>
    <cellStyle name="Valuta 2 2 2 5 4" xfId="1215" xr:uid="{5B0D9267-7E64-44C9-9DE1-DA5A78295363}"/>
    <cellStyle name="Valuta 2 2 2 5 5" xfId="1529" xr:uid="{224A7259-9FF4-4F09-9CBC-91DC3BA734AA}"/>
    <cellStyle name="Valuta 2 2 2 6" xfId="611" xr:uid="{4F13DDE6-F240-4FD2-9F77-0EC2031A47A2}"/>
    <cellStyle name="Valuta 2 2 2 6 2" xfId="928" xr:uid="{F70A6F70-0C26-44A3-81F6-4E3542E0932C}"/>
    <cellStyle name="Valuta 2 2 2 6 3" xfId="1285" xr:uid="{6DE8F7BF-64DB-4022-9398-81A584FA4541}"/>
    <cellStyle name="Valuta 2 2 2 6 4" xfId="1599" xr:uid="{AC9DD16C-EC5B-426D-B923-8167C3F772A9}"/>
    <cellStyle name="Valuta 2 2 2 7" xfId="757" xr:uid="{01444B11-1055-450A-87BB-F7F991E24A35}"/>
    <cellStyle name="Valuta 2 2 2 7 2" xfId="1070" xr:uid="{DE3FC37A-48CE-48AE-B667-E3BA768D74EA}"/>
    <cellStyle name="Valuta 2 2 2 7 3" xfId="1427" xr:uid="{CAEE8094-7577-4269-BB6F-57C1B94BCEC4}"/>
    <cellStyle name="Valuta 2 2 2 7 4" xfId="1741" xr:uid="{58077610-AB3F-42AC-8B73-3A0808BDED5A}"/>
    <cellStyle name="Valuta 2 2 2 8" xfId="772" xr:uid="{6F7F0AEB-849C-4FEC-9C6C-65676C89DEEA}"/>
    <cellStyle name="Valuta 2 2 2 8 2" xfId="1085" xr:uid="{F36ED6B2-13E9-4530-8F28-9CCCF57168D0}"/>
    <cellStyle name="Valuta 2 2 2 8 3" xfId="1441" xr:uid="{854367E3-1F13-4979-B3A2-0825091950A6}"/>
    <cellStyle name="Valuta 2 2 2 8 4" xfId="1755" xr:uid="{4A994095-0A6D-44DD-97CC-8F3D43796FAE}"/>
    <cellStyle name="Valuta 2 2 2 9" xfId="787" xr:uid="{9ED26F73-37CB-45D2-8C80-48F8D13DA630}"/>
    <cellStyle name="Valuta 2 2 3" xfId="453" xr:uid="{D963F751-ED8A-445E-8C5B-DF3EF7AE148D}"/>
    <cellStyle name="Valuta 2 2 3 2" xfId="537" xr:uid="{32EBBA91-B2C4-461D-B2FE-EE423AFCDCB6}"/>
    <cellStyle name="Valuta 2 2 3 2 2" xfId="689" xr:uid="{46A333BD-A224-4C65-A4F5-47D9D1CEC93A}"/>
    <cellStyle name="Valuta 2 2 3 2 2 2" xfId="1006" xr:uid="{962C6523-100E-4D05-9224-351F4921780B}"/>
    <cellStyle name="Valuta 2 2 3 2 2 3" xfId="1363" xr:uid="{CD2429C6-9E69-4D22-AB4E-08F1C12BD96E}"/>
    <cellStyle name="Valuta 2 2 3 2 2 4" xfId="1677" xr:uid="{13F15F2D-A750-4400-832A-D9C02A7F38AD}"/>
    <cellStyle name="Valuta 2 2 3 2 3" xfId="865" xr:uid="{CE886FFE-C3F1-4E0E-9A57-FD3F217E7853}"/>
    <cellStyle name="Valuta 2 2 3 2 4" xfId="1222" xr:uid="{D4E6B6B2-1B83-4A71-B426-A0FA586705E9}"/>
    <cellStyle name="Valuta 2 2 3 2 5" xfId="1536" xr:uid="{35537DEC-9CDC-48BA-BAC0-5F222EB83862}"/>
    <cellStyle name="Valuta 2 2 3 3" xfId="617" xr:uid="{B3F894D3-8E14-4A12-9BE6-7F0F89B20FA2}"/>
    <cellStyle name="Valuta 2 2 3 3 2" xfId="934" xr:uid="{462E8F3D-45D3-4D92-BBF7-4BBB86CEDF3D}"/>
    <cellStyle name="Valuta 2 2 3 3 3" xfId="1291" xr:uid="{C042228A-BB23-4B54-AAB3-E284F59AA28A}"/>
    <cellStyle name="Valuta 2 2 3 3 4" xfId="1605" xr:uid="{4E58A3D7-2E6D-452A-9C6D-266F4A1326A1}"/>
    <cellStyle name="Valuta 2 2 3 4" xfId="793" xr:uid="{091A8379-F7B3-4C26-A076-702B0DD5223C}"/>
    <cellStyle name="Valuta 2 2 3 5" xfId="1150" xr:uid="{9A69CF48-9015-44D4-8A6D-DE4BB0FA447B}"/>
    <cellStyle name="Valuta 2 2 3 6" xfId="1464" xr:uid="{9E6B90B9-095B-4FDD-B6C3-959B36E533A5}"/>
    <cellStyle name="Valuta 2 2 4" xfId="476" xr:uid="{4CD53E27-C0EF-4363-8E5C-5F041C892537}"/>
    <cellStyle name="Valuta 2 2 4 2" xfId="560" xr:uid="{E17C8E5E-08E0-4897-8697-1D2046B47DC4}"/>
    <cellStyle name="Valuta 2 2 4 2 2" xfId="707" xr:uid="{92B12C5C-B34A-482C-8252-08352ADF6FC5}"/>
    <cellStyle name="Valuta 2 2 4 2 2 2" xfId="1024" xr:uid="{C7139216-D33E-494B-AE37-DB140D22CE82}"/>
    <cellStyle name="Valuta 2 2 4 2 2 3" xfId="1381" xr:uid="{74475365-35E0-45CD-9F02-712E9F707147}"/>
    <cellStyle name="Valuta 2 2 4 2 2 4" xfId="1695" xr:uid="{5BEE2F40-F396-40E3-8A65-949F1EC88A00}"/>
    <cellStyle name="Valuta 2 2 4 2 3" xfId="883" xr:uid="{F38F792A-D4C8-4271-8E93-E3E5E15BC7A0}"/>
    <cellStyle name="Valuta 2 2 4 2 4" xfId="1240" xr:uid="{52C6D135-05E0-49DC-9583-1CDE2777B4C9}"/>
    <cellStyle name="Valuta 2 2 4 2 5" xfId="1554" xr:uid="{6603F986-FD80-40E5-A0D8-494E83674D53}"/>
    <cellStyle name="Valuta 2 2 4 3" xfId="635" xr:uid="{E64A18E5-12C0-4E2B-87CB-69D28AB6F362}"/>
    <cellStyle name="Valuta 2 2 4 3 2" xfId="952" xr:uid="{D61E3191-E8AC-4673-BB2A-968E6C8B579B}"/>
    <cellStyle name="Valuta 2 2 4 3 3" xfId="1309" xr:uid="{6F7AA076-5C40-4159-9A23-32CFB714F14F}"/>
    <cellStyle name="Valuta 2 2 4 3 4" xfId="1623" xr:uid="{84A31AC5-8A4C-494E-8352-BAFA9642B898}"/>
    <cellStyle name="Valuta 2 2 4 4" xfId="811" xr:uid="{2AB0417E-EAE5-440A-B2AD-393070FF5BBB}"/>
    <cellStyle name="Valuta 2 2 4 5" xfId="1168" xr:uid="{6B62DF07-8EA3-490C-9C30-F6B5899B31C2}"/>
    <cellStyle name="Valuta 2 2 4 6" xfId="1482" xr:uid="{1E785273-9400-4B1D-8C1C-55ADF00C6984}"/>
    <cellStyle name="Valuta 2 2 5" xfId="505" xr:uid="{569D1D63-3193-409A-ADD4-F2CA2420A97B}"/>
    <cellStyle name="Valuta 2 2 5 2" xfId="589" xr:uid="{F8832C6F-8363-4507-8E0D-C8CBBBE66C85}"/>
    <cellStyle name="Valuta 2 2 5 2 2" xfId="730" xr:uid="{6763EB3B-97AB-4350-A1BD-E1A4E3216441}"/>
    <cellStyle name="Valuta 2 2 5 2 2 2" xfId="1047" xr:uid="{3B3F43B4-9B60-473C-ADBC-402D789DB0F3}"/>
    <cellStyle name="Valuta 2 2 5 2 2 3" xfId="1404" xr:uid="{86279F72-3D21-4513-B25C-8EC6E6B8BA5F}"/>
    <cellStyle name="Valuta 2 2 5 2 2 4" xfId="1718" xr:uid="{36765FBF-EEC4-4884-8F42-DE65EA9EBAB4}"/>
    <cellStyle name="Valuta 2 2 5 2 3" xfId="906" xr:uid="{08F27A53-6937-405A-807D-CC9AE4D3388A}"/>
    <cellStyle name="Valuta 2 2 5 2 4" xfId="1263" xr:uid="{0BEB0246-22F3-4BF0-B7DB-7A39C0AB7EFD}"/>
    <cellStyle name="Valuta 2 2 5 2 5" xfId="1577" xr:uid="{9732A616-DAC8-4DE6-B619-FD2BD84A0C4A}"/>
    <cellStyle name="Valuta 2 2 5 3" xfId="658" xr:uid="{70B0FE63-B7FE-4E16-826E-D44B9C39C0AE}"/>
    <cellStyle name="Valuta 2 2 5 3 2" xfId="975" xr:uid="{167C4528-BC75-465F-94D1-25241B0BE7EF}"/>
    <cellStyle name="Valuta 2 2 5 3 3" xfId="1332" xr:uid="{6602F4E7-5705-404C-AFB1-119E2ED8D6F1}"/>
    <cellStyle name="Valuta 2 2 5 3 4" xfId="1646" xr:uid="{D12402DE-C4AA-4932-B5FA-A981EAFABAAE}"/>
    <cellStyle name="Valuta 2 2 5 4" xfId="834" xr:uid="{87F07F3A-9345-4DC1-BF98-2AB9B5D5EE95}"/>
    <cellStyle name="Valuta 2 2 5 5" xfId="1191" xr:uid="{7BD116A5-EE57-45E3-A43A-75B465C908B8}"/>
    <cellStyle name="Valuta 2 2 5 6" xfId="1505" xr:uid="{4610C480-B971-469B-948C-335A154ABC5C}"/>
    <cellStyle name="Valuta 2 2 6" xfId="522" xr:uid="{969F3DC5-3207-49D5-9B54-249631C04CB1}"/>
    <cellStyle name="Valuta 2 2 6 2" xfId="674" xr:uid="{AB8B7DC9-B605-4CF8-BD63-23F43821B492}"/>
    <cellStyle name="Valuta 2 2 6 2 2" xfId="991" xr:uid="{34D692DF-A5DE-4FAA-871B-38FA166C8B1C}"/>
    <cellStyle name="Valuta 2 2 6 2 3" xfId="1348" xr:uid="{BF05B4BE-7ECB-4ED5-8E70-E78B887D3C85}"/>
    <cellStyle name="Valuta 2 2 6 2 4" xfId="1662" xr:uid="{B3580A34-CE91-41B4-BBB4-546B7AF196E5}"/>
    <cellStyle name="Valuta 2 2 6 3" xfId="850" xr:uid="{603086B3-9E82-4B82-90A5-1FDB1ADEA95A}"/>
    <cellStyle name="Valuta 2 2 6 4" xfId="1207" xr:uid="{CE565D58-F237-4FD1-B729-6D9E2CE1B7B3}"/>
    <cellStyle name="Valuta 2 2 6 5" xfId="1521" xr:uid="{B221C5F5-BAFD-403F-8416-FF95248BE49C}"/>
    <cellStyle name="Valuta 2 2 7" xfId="606" xr:uid="{B2A5BFDF-E78C-4CDB-88BA-AB738F396D11}"/>
    <cellStyle name="Valuta 2 2 7 2" xfId="923" xr:uid="{6A487AC7-30B4-4F59-B232-1A861527C49E}"/>
    <cellStyle name="Valuta 2 2 7 3" xfId="1280" xr:uid="{BA1F5C17-D57B-4253-B103-C27C47EA19C2}"/>
    <cellStyle name="Valuta 2 2 7 4" xfId="1594" xr:uid="{8400A8DD-FF1E-4465-99CC-4766AB500F9B}"/>
    <cellStyle name="Valuta 2 2 8" xfId="749" xr:uid="{FF01E2B8-0CED-45AA-BF11-5E67F9019F0D}"/>
    <cellStyle name="Valuta 2 2 8 2" xfId="1064" xr:uid="{81BD2172-5B98-44D0-BAAC-32835DDA691A}"/>
    <cellStyle name="Valuta 2 2 8 3" xfId="1421" xr:uid="{FBD01CE4-9EC4-4D0D-B82A-670249018A9E}"/>
    <cellStyle name="Valuta 2 2 8 4" xfId="1735" xr:uid="{DF2989B7-94F0-43A6-B3CD-EF3CE7BCA1B5}"/>
    <cellStyle name="Valuta 2 2 9" xfId="766" xr:uid="{BB5693C2-0BE2-4763-88B0-485F5285DE37}"/>
    <cellStyle name="Valuta 2 2 9 2" xfId="1079" xr:uid="{E03CF2B5-935B-4482-9A8C-2B2FD78011BF}"/>
    <cellStyle name="Valuta 2 2 9 3" xfId="1435" xr:uid="{AE8D2FDE-6679-45C5-AA07-B0AAB94B2495}"/>
    <cellStyle name="Valuta 2 2 9 4" xfId="1749" xr:uid="{F079DDF3-D42B-4E5A-A0E6-9631042192FB}"/>
    <cellStyle name="Valuta 2 3" xfId="241" xr:uid="{F6AF947D-7664-4EC9-B2C7-D5C27F34AD2F}"/>
    <cellStyle name="Valuta 2 4" xfId="245" xr:uid="{8DE2E83B-5547-43BE-B406-37FECA0BCB9C}"/>
    <cellStyle name="Valuta 2 5" xfId="220" xr:uid="{AB50EE8E-1D92-4F30-A68E-339B36D6F24A}"/>
    <cellStyle name="Valuta 2 6" xfId="1098" xr:uid="{3B0D7797-3B73-4188-9D02-BB11D721455D}"/>
    <cellStyle name="Valuta 3" xfId="242" xr:uid="{A165E0C1-F56C-453E-AB85-611DF7018396}"/>
    <cellStyle name="Valuta 33" xfId="391" xr:uid="{CF493662-85F5-49B3-8831-B57AD83FE5BB}"/>
    <cellStyle name="Valuta 4" xfId="385" xr:uid="{731D0CEB-4770-434F-94E9-D8193D1B2D45}"/>
    <cellStyle name="Vejica [0] 2" xfId="249" xr:uid="{D615A737-5525-46AB-A74C-D3F8C5C81885}"/>
    <cellStyle name="Vejica [0] 2 2" xfId="429" xr:uid="{D93CFDAE-1E16-489F-A6B1-E82009188BE7}"/>
    <cellStyle name="Vejica [0] 3" xfId="254" xr:uid="{CE025E7C-E9D4-4944-A35D-318766D40582}"/>
    <cellStyle name="Vejica [0] 3 2" xfId="432" xr:uid="{10CCC2D8-4012-4A15-A234-399B4311BC76}"/>
    <cellStyle name="Vejica [0] 4" xfId="260" xr:uid="{4D48AF3E-5171-414E-ABC5-97EB34809B9D}"/>
    <cellStyle name="Vejica [0] 4 2" xfId="436" xr:uid="{CA037F5D-5DCB-44A1-A6E6-74E87E5F63CD}"/>
    <cellStyle name="Vejica 10" xfId="382" xr:uid="{A5FACC4D-74E2-47F9-96C8-B65F37B3FA00}"/>
    <cellStyle name="Vejica 11" xfId="388" xr:uid="{B82761A5-E3E0-43C4-B5D6-57A946314E5A}"/>
    <cellStyle name="Vejica 11 2" xfId="442" xr:uid="{7457FDF1-5593-49D5-AD62-05E2507532A6}"/>
    <cellStyle name="Vejica 12" xfId="402" xr:uid="{46890827-7525-4545-8119-F2180A6BF4DB}"/>
    <cellStyle name="Vejica 12 10" xfId="1145" xr:uid="{4EB4A202-6235-4CD4-AFD8-D7E8A3225118}"/>
    <cellStyle name="Vejica 12 11" xfId="1459" xr:uid="{24E6426D-0052-4E08-812B-468F31A1168D}"/>
    <cellStyle name="Vejica 12 12" xfId="1770" xr:uid="{3C9E3020-D49D-488D-8CA5-3A9A51A0587F}"/>
    <cellStyle name="Vejica 12 13" xfId="446" xr:uid="{64670BCB-B703-4071-AF10-5027F81B16F3}"/>
    <cellStyle name="Vejica 12 2" xfId="462" xr:uid="{FDD357F3-F0B0-4441-8E7C-86044E87B0BD}"/>
    <cellStyle name="Vejica 12 2 2" xfId="546" xr:uid="{2B8AA389-DAB9-4A58-B4E3-8DA4EEA873EC}"/>
    <cellStyle name="Vejica 12 2 2 2" xfId="697" xr:uid="{C884AB80-6D3F-41C1-B001-98DD0A049267}"/>
    <cellStyle name="Vejica 12 2 2 2 2" xfId="1014" xr:uid="{5B86A603-36CE-4F9C-9974-FEDF2EF838E6}"/>
    <cellStyle name="Vejica 12 2 2 2 3" xfId="1371" xr:uid="{657FD8CE-12BC-42E5-BB0E-23BBF18BFC05}"/>
    <cellStyle name="Vejica 12 2 2 2 4" xfId="1685" xr:uid="{6CA39FF4-61A2-4A8B-84E8-D8B240BB50F5}"/>
    <cellStyle name="Vejica 12 2 2 3" xfId="873" xr:uid="{FAA7815D-A1C4-47B6-97B7-22F9A29F88C7}"/>
    <cellStyle name="Vejica 12 2 2 4" xfId="1230" xr:uid="{D7FBFE2F-F004-44C6-A601-594AD8213723}"/>
    <cellStyle name="Vejica 12 2 2 5" xfId="1544" xr:uid="{B37B2546-CF65-42CD-8F36-631BF89931A4}"/>
    <cellStyle name="Vejica 12 2 3" xfId="625" xr:uid="{5BFCADD0-0353-4928-A47B-D73E173B0924}"/>
    <cellStyle name="Vejica 12 2 3 2" xfId="942" xr:uid="{C8FDFCF2-ABDC-4ACC-9828-1F9F9AD1EB03}"/>
    <cellStyle name="Vejica 12 2 3 3" xfId="1299" xr:uid="{488E190D-7A9D-46F0-A333-CC1F49DB0C7B}"/>
    <cellStyle name="Vejica 12 2 3 4" xfId="1613" xr:uid="{6D8C27CC-F0DE-4B45-B39E-D6F329799EF1}"/>
    <cellStyle name="Vejica 12 2 4" xfId="801" xr:uid="{1FC26894-E598-44EF-8851-7C3DD9186AC3}"/>
    <cellStyle name="Vejica 12 2 5" xfId="1158" xr:uid="{5ECF149B-0790-42FD-9FD5-6B507DB0DF23}"/>
    <cellStyle name="Vejica 12 2 6" xfId="1472" xr:uid="{369CA956-784E-4A95-A9D0-6A485E121E76}"/>
    <cellStyle name="Vejica 12 3" xfId="490" xr:uid="{F40DD076-FA55-4337-A403-C00286CDAAEA}"/>
    <cellStyle name="Vejica 12 3 2" xfId="574" xr:uid="{5D74A0B2-9988-4283-8039-C5E91BDCAAE6}"/>
    <cellStyle name="Vejica 12 3 2 2" xfId="716" xr:uid="{BC64D637-2F78-48DD-BB17-69BF6EB4704D}"/>
    <cellStyle name="Vejica 12 3 2 2 2" xfId="1033" xr:uid="{702DFABF-80EA-428B-AB02-2FC3CAFFAE71}"/>
    <cellStyle name="Vejica 12 3 2 2 3" xfId="1390" xr:uid="{8DDD7BC4-4BD4-4F9B-834F-CA1376E896DD}"/>
    <cellStyle name="Vejica 12 3 2 2 4" xfId="1704" xr:uid="{9B3E9DA4-1972-482C-85EE-2ED71B9AE806}"/>
    <cellStyle name="Vejica 12 3 2 3" xfId="892" xr:uid="{3D450FF9-CB36-4A14-9642-2DCECF8EB2C7}"/>
    <cellStyle name="Vejica 12 3 2 4" xfId="1249" xr:uid="{BCCAD582-25C0-40AF-863F-1C5E8551D0AC}"/>
    <cellStyle name="Vejica 12 3 2 5" xfId="1563" xr:uid="{1F6CB54F-92DD-41F0-8A19-642C956B5B5C}"/>
    <cellStyle name="Vejica 12 3 3" xfId="644" xr:uid="{D554A3B5-2A7F-4651-8801-B4565B4AE616}"/>
    <cellStyle name="Vejica 12 3 3 2" xfId="961" xr:uid="{AAE761CD-8B4C-4735-8F29-C09C86057ECC}"/>
    <cellStyle name="Vejica 12 3 3 3" xfId="1318" xr:uid="{733BDA22-DFDD-4C34-B861-C08C4908AE7F}"/>
    <cellStyle name="Vejica 12 3 3 4" xfId="1632" xr:uid="{08BDF70D-2226-43E3-8A56-A5B4E201BE2C}"/>
    <cellStyle name="Vejica 12 3 4" xfId="820" xr:uid="{9C68725D-8944-492F-AB05-29FD0179782B}"/>
    <cellStyle name="Vejica 12 3 5" xfId="1177" xr:uid="{1879BBE7-4E22-4F59-B2E4-34EB7B1A5D30}"/>
    <cellStyle name="Vejica 12 3 6" xfId="1491" xr:uid="{C9EA7320-427D-4577-AA5E-2DCFC26E794E}"/>
    <cellStyle name="Vejica 12 4" xfId="513" xr:uid="{BB163AEF-F1C9-41C6-B363-464125FB5EEC}"/>
    <cellStyle name="Vejica 12 4 2" xfId="597" xr:uid="{8C0F8B25-4722-40A1-9BBD-DB466A5C840A}"/>
    <cellStyle name="Vejica 12 4 2 2" xfId="738" xr:uid="{D7BA1A0A-DB5D-473D-9965-EFBA435782AF}"/>
    <cellStyle name="Vejica 12 4 2 2 2" xfId="1055" xr:uid="{3199B0C3-AE23-447F-A9E0-B6A6C0B23C47}"/>
    <cellStyle name="Vejica 12 4 2 2 3" xfId="1412" xr:uid="{EA4958BA-3C3C-485F-A519-B37DACA45E86}"/>
    <cellStyle name="Vejica 12 4 2 2 4" xfId="1726" xr:uid="{EAE618B9-F149-4F1A-A89D-8B8061D56D42}"/>
    <cellStyle name="Vejica 12 4 2 3" xfId="914" xr:uid="{D436E0C5-1941-48FC-8BA8-37861EBF5394}"/>
    <cellStyle name="Vejica 12 4 2 4" xfId="1271" xr:uid="{7560B0D7-4579-4459-B848-BAA3D2DF9D85}"/>
    <cellStyle name="Vejica 12 4 2 5" xfId="1585" xr:uid="{BC2F30FA-097F-4D2C-A5D2-858A203FE543}"/>
    <cellStyle name="Vejica 12 4 3" xfId="666" xr:uid="{9686DCAF-F568-40CE-844C-95B7BD5A5D9B}"/>
    <cellStyle name="Vejica 12 4 3 2" xfId="983" xr:uid="{90C22735-EBA9-4AF0-ABA0-097B3E37F70A}"/>
    <cellStyle name="Vejica 12 4 3 3" xfId="1340" xr:uid="{CF7530B4-BE4C-4030-A58A-F135DB0444FD}"/>
    <cellStyle name="Vejica 12 4 3 4" xfId="1654" xr:uid="{4ED5DBDE-37FC-466A-ABC9-E40926F26BD4}"/>
    <cellStyle name="Vejica 12 4 4" xfId="842" xr:uid="{37A2CD62-9908-4147-B0FA-E8B5E39BC4BF}"/>
    <cellStyle name="Vejica 12 4 5" xfId="1199" xr:uid="{B8C004FA-EE61-4BA8-8161-428F9A555B42}"/>
    <cellStyle name="Vejica 12 4 6" xfId="1513" xr:uid="{8E84BAE0-65A6-4B02-BB3C-C5B079AB84BC}"/>
    <cellStyle name="Vejica 12 5" xfId="531" xr:uid="{158842DE-1AC2-491A-B12C-711B1C52B855}"/>
    <cellStyle name="Vejica 12 5 2" xfId="683" xr:uid="{2641ED34-8758-4C58-950F-324B84FBAE5C}"/>
    <cellStyle name="Vejica 12 5 2 2" xfId="1000" xr:uid="{492724F2-DACB-4344-84D4-851A8FB0B704}"/>
    <cellStyle name="Vejica 12 5 2 3" xfId="1357" xr:uid="{FC12B26A-3378-4A86-8370-BADDD924BD97}"/>
    <cellStyle name="Vejica 12 5 2 4" xfId="1671" xr:uid="{39FD9905-30D0-45C1-9242-E225304363A3}"/>
    <cellStyle name="Vejica 12 5 3" xfId="859" xr:uid="{51D0FF92-4DEE-4994-BFAC-1905B19C5E8A}"/>
    <cellStyle name="Vejica 12 5 4" xfId="1216" xr:uid="{19078EFD-2090-45B8-9281-038E7455F5B4}"/>
    <cellStyle name="Vejica 12 5 5" xfId="1530" xr:uid="{72FEC023-5EF4-4855-8D31-065248CB8657}"/>
    <cellStyle name="Vejica 12 6" xfId="612" xr:uid="{D70DE1BF-5253-44C5-985E-B63220F3E353}"/>
    <cellStyle name="Vejica 12 6 2" xfId="929" xr:uid="{B5B32719-AB48-4362-B814-FD7F9947E7D5}"/>
    <cellStyle name="Vejica 12 6 3" xfId="1286" xr:uid="{B77BEB68-CB45-4E0E-85B0-5E0061DC3C0D}"/>
    <cellStyle name="Vejica 12 6 4" xfId="1600" xr:uid="{1A9BF9E5-85BE-4E5B-A9D0-DE9FD6B7E084}"/>
    <cellStyle name="Vejica 12 7" xfId="758" xr:uid="{44B4B88C-8D3F-4EFC-8BD7-C402B994EB44}"/>
    <cellStyle name="Vejica 12 7 2" xfId="1071" xr:uid="{172AF9DD-B7B0-483F-8914-6B6F91D74DD5}"/>
    <cellStyle name="Vejica 12 7 3" xfId="1428" xr:uid="{784CAD04-87D2-4E6B-B15B-9F88A60BDA63}"/>
    <cellStyle name="Vejica 12 7 4" xfId="1742" xr:uid="{8B3DF2F8-1C87-405A-901E-DA4AFA396436}"/>
    <cellStyle name="Vejica 12 8" xfId="773" xr:uid="{E6947DCE-D905-4247-ACC5-0B7FD12EB9C7}"/>
    <cellStyle name="Vejica 12 8 2" xfId="1086" xr:uid="{AA3986CE-52C2-4539-B26C-D10067BB624A}"/>
    <cellStyle name="Vejica 12 8 3" xfId="1442" xr:uid="{76873300-EC1E-4CBC-9F8D-324C7D0B6263}"/>
    <cellStyle name="Vejica 12 8 4" xfId="1756" xr:uid="{E30FBBE1-B58A-4D44-A584-6CA5A95E0889}"/>
    <cellStyle name="Vejica 12 9" xfId="788" xr:uid="{CF6BFB71-BFD4-4119-8AE4-218E87B2CC98}"/>
    <cellStyle name="Vejica 13" xfId="456" xr:uid="{BFBD2CA6-2F95-4C72-890E-E44D14A6AE47}"/>
    <cellStyle name="Vejica 13 2" xfId="540" xr:uid="{361942C6-03FA-4EC8-877E-40B6B6A464FC}"/>
    <cellStyle name="Vejica 13 2 2" xfId="691" xr:uid="{3E5C8345-A37E-4598-9830-562F9281529E}"/>
    <cellStyle name="Vejica 13 2 2 2" xfId="1008" xr:uid="{1C6DB99B-CC50-48B2-A9FD-9DA2515C4FB5}"/>
    <cellStyle name="Vejica 13 2 2 3" xfId="1365" xr:uid="{51D193DD-CD10-4442-BC03-E55BB99D85E8}"/>
    <cellStyle name="Vejica 13 2 2 4" xfId="1679" xr:uid="{8EE69E5A-48D6-4E88-B162-CA6B447E54EE}"/>
    <cellStyle name="Vejica 13 2 3" xfId="867" xr:uid="{F95ECC45-2C02-44D0-9B89-115C5A73AB58}"/>
    <cellStyle name="Vejica 13 2 4" xfId="1224" xr:uid="{0C3BF474-E710-4C42-B2D9-59EF98B01138}"/>
    <cellStyle name="Vejica 13 2 5" xfId="1538" xr:uid="{5B23297B-DB23-476C-B095-96D10CC7FD2D}"/>
    <cellStyle name="Vejica 13 3" xfId="619" xr:uid="{7C8C5A38-A727-4AC5-A728-02304E3F8DD2}"/>
    <cellStyle name="Vejica 13 3 2" xfId="936" xr:uid="{ECEEE02E-570B-4BA2-8093-B7C7B697039C}"/>
    <cellStyle name="Vejica 13 3 3" xfId="1293" xr:uid="{ABADBD49-004B-4B7D-A424-69766D841A03}"/>
    <cellStyle name="Vejica 13 3 4" xfId="1607" xr:uid="{12BA4F80-E528-41EE-BCFC-18F635521393}"/>
    <cellStyle name="Vejica 13 4" xfId="795" xr:uid="{96040F98-AFCC-4822-95B0-B006493DCA0E}"/>
    <cellStyle name="Vejica 13 5" xfId="1152" xr:uid="{40FB311D-D241-4F7E-B00A-B7CF9FA0F633}"/>
    <cellStyle name="Vejica 13 6" xfId="1466" xr:uid="{AAB977B1-BC49-4200-8FE4-89A388F4B2F6}"/>
    <cellStyle name="Vejica 14" xfId="463" xr:uid="{C078A2E1-C0B2-436F-B707-1F3055032035}"/>
    <cellStyle name="Vejica 14 2" xfId="547" xr:uid="{B962392B-9996-43C6-A155-D8AF5A6DF44B}"/>
    <cellStyle name="Vejica 14 2 2" xfId="698" xr:uid="{9C4BB3E2-0CDD-4FB2-AEAF-DC71DCFA2562}"/>
    <cellStyle name="Vejica 14 2 2 2" xfId="1015" xr:uid="{8C4B3697-4C5D-46CD-830C-DD00E99832D7}"/>
    <cellStyle name="Vejica 14 2 2 3" xfId="1372" xr:uid="{CFB253D0-821F-4C96-A8FB-CB218723A057}"/>
    <cellStyle name="Vejica 14 2 2 4" xfId="1686" xr:uid="{7E6B8499-5104-4397-AE30-0CE2995C71AA}"/>
    <cellStyle name="Vejica 14 2 3" xfId="874" xr:uid="{051161F4-21A9-4FD3-95F1-32AF42FD0171}"/>
    <cellStyle name="Vejica 14 2 4" xfId="1231" xr:uid="{701F4F00-8E44-48B1-90E9-95F524A3F36C}"/>
    <cellStyle name="Vejica 14 2 5" xfId="1545" xr:uid="{27A2F9D3-336E-4696-B19E-8AA069B49331}"/>
    <cellStyle name="Vejica 14 3" xfId="626" xr:uid="{BBAC47E7-AB98-459A-AB28-2121D1554403}"/>
    <cellStyle name="Vejica 14 3 2" xfId="943" xr:uid="{DC10C111-A1A1-4D5F-8455-0EA72839640D}"/>
    <cellStyle name="Vejica 14 3 3" xfId="1300" xr:uid="{5E415B9A-AAE2-40BA-BDE2-AA596A11AB67}"/>
    <cellStyle name="Vejica 14 3 4" xfId="1614" xr:uid="{26C25B13-FF10-413A-BA31-CA862FDD37FE}"/>
    <cellStyle name="Vejica 14 4" xfId="802" xr:uid="{6B1A579C-009A-4370-B169-C003F1C6BE00}"/>
    <cellStyle name="Vejica 14 5" xfId="1159" xr:uid="{3BC550AC-803C-4047-9E89-4DFBA7CD9054}"/>
    <cellStyle name="Vejica 14 6" xfId="1473" xr:uid="{C54FF464-BF61-4A02-A9A8-7AC3D50DCBE3}"/>
    <cellStyle name="Vejica 15" xfId="464" xr:uid="{9640A5B6-DE13-424C-AB50-4816F66D7B95}"/>
    <cellStyle name="Vejica 15 2" xfId="548" xr:uid="{90DE4E4A-A610-473F-B461-1001DBD87131}"/>
    <cellStyle name="Vejica 15 2 2" xfId="699" xr:uid="{362A154F-614C-4E26-88D3-D8AC9005405C}"/>
    <cellStyle name="Vejica 15 2 2 2" xfId="1016" xr:uid="{B0009A63-07B2-4EEA-AC01-2366874F0D3B}"/>
    <cellStyle name="Vejica 15 2 2 3" xfId="1373" xr:uid="{9F17F987-D661-4E2E-9764-C23ECC059DF1}"/>
    <cellStyle name="Vejica 15 2 2 4" xfId="1687" xr:uid="{534F7B1D-494D-40CD-9C3D-AFAC0F4DEE9D}"/>
    <cellStyle name="Vejica 15 2 3" xfId="875" xr:uid="{060284D0-CE8B-496B-A63B-96C3DC6F8C9B}"/>
    <cellStyle name="Vejica 15 2 4" xfId="1232" xr:uid="{F685E407-B6C2-4628-AB00-0D9A99B71E6A}"/>
    <cellStyle name="Vejica 15 2 5" xfId="1546" xr:uid="{D4C25C42-9904-44A5-9E4F-B05C93A90ABC}"/>
    <cellStyle name="Vejica 15 3" xfId="627" xr:uid="{B98926A2-FCF3-4216-B20E-E6AFCBC2FE84}"/>
    <cellStyle name="Vejica 15 3 2" xfId="944" xr:uid="{709F631E-C3BB-40FD-AF60-66E6C700F626}"/>
    <cellStyle name="Vejica 15 3 3" xfId="1301" xr:uid="{CE8CD6F5-44D5-4EAD-BDFB-8FD114CFC3C5}"/>
    <cellStyle name="Vejica 15 3 4" xfId="1615" xr:uid="{3B88D5FF-D376-45EA-AF49-3B3379D4A878}"/>
    <cellStyle name="Vejica 15 4" xfId="803" xr:uid="{8AFDA219-A7D4-4800-8697-A71559D24CDD}"/>
    <cellStyle name="Vejica 15 5" xfId="1160" xr:uid="{2C4F5E91-EEC7-436D-9AB9-F2648DAE6002}"/>
    <cellStyle name="Vejica 15 6" xfId="1474" xr:uid="{A8E57192-D9EB-4273-B01D-C2689C2560B5}"/>
    <cellStyle name="Vejica 16" xfId="454" xr:uid="{C4A0BBD8-8DC5-4F74-AD04-45E7C18E003E}"/>
    <cellStyle name="Vejica 16 2" xfId="538" xr:uid="{A4FF669E-4307-4B36-9357-0A8F20CB4E03}"/>
    <cellStyle name="Vejica 16 2 2" xfId="690" xr:uid="{C613E496-E19E-4772-A1A0-1BA4039E2DF3}"/>
    <cellStyle name="Vejica 16 2 2 2" xfId="1007" xr:uid="{3A0C5209-9038-4123-B547-E3C604E3307D}"/>
    <cellStyle name="Vejica 16 2 2 3" xfId="1364" xr:uid="{5C72E0E0-837E-440C-8B7C-233790CD5363}"/>
    <cellStyle name="Vejica 16 2 2 4" xfId="1678" xr:uid="{14CF2F5D-C25E-4A03-987D-D905D27614CC}"/>
    <cellStyle name="Vejica 16 2 3" xfId="866" xr:uid="{18A6BC7D-3F01-4800-A7DE-1C240C6F8CA4}"/>
    <cellStyle name="Vejica 16 2 4" xfId="1223" xr:uid="{F992B8A0-E2D6-4D33-9A98-3392C62859C0}"/>
    <cellStyle name="Vejica 16 2 5" xfId="1537" xr:uid="{AD70934E-3D41-40A2-8B6A-A7D124AE53E4}"/>
    <cellStyle name="Vejica 16 3" xfId="618" xr:uid="{C0341E87-4F52-4EF8-B4D8-7B235EEF54E6}"/>
    <cellStyle name="Vejica 16 3 2" xfId="935" xr:uid="{5D61D8EF-8394-4F22-A350-4EFEABCCB024}"/>
    <cellStyle name="Vejica 16 3 3" xfId="1292" xr:uid="{31DFD4DA-E903-4144-A763-F84225C8E22C}"/>
    <cellStyle name="Vejica 16 3 4" xfId="1606" xr:uid="{0CBECA5E-D932-4A60-85DE-3E71BBE0F0B0}"/>
    <cellStyle name="Vejica 16 4" xfId="794" xr:uid="{72FEF875-D75A-4251-B518-1EAA0929B0E8}"/>
    <cellStyle name="Vejica 16 5" xfId="1151" xr:uid="{27EE8A88-DCDA-4241-84F0-A06F05B3D288}"/>
    <cellStyle name="Vejica 16 6" xfId="1465" xr:uid="{2386C752-78E9-4FD8-9FD5-EDE08904F8D7}"/>
    <cellStyle name="Vejica 17" xfId="465" xr:uid="{B28299B8-18CC-4298-920C-F68AE04B7DC8}"/>
    <cellStyle name="Vejica 17 2" xfId="549" xr:uid="{68C7D5A3-EE27-42BD-9ECD-2A656EEECDAC}"/>
    <cellStyle name="Vejica 17 2 2" xfId="700" xr:uid="{90CB908E-3259-4DED-B12A-5CBA3716FE0E}"/>
    <cellStyle name="Vejica 17 2 2 2" xfId="1017" xr:uid="{48DA7F35-12A3-414E-9FCE-4DC6FD442466}"/>
    <cellStyle name="Vejica 17 2 2 3" xfId="1374" xr:uid="{849280FE-9879-44FA-928E-D2AADA5F6D46}"/>
    <cellStyle name="Vejica 17 2 2 4" xfId="1688" xr:uid="{B4FDB226-02CF-4543-B8B5-847CCEA28BAC}"/>
    <cellStyle name="Vejica 17 2 3" xfId="876" xr:uid="{04A44DC8-AEB3-48E2-A4C9-6C77C8F4B2D0}"/>
    <cellStyle name="Vejica 17 2 4" xfId="1233" xr:uid="{E9C32169-2A10-4CFA-8E85-1F94396C4B44}"/>
    <cellStyle name="Vejica 17 2 5" xfId="1547" xr:uid="{3E4B5D62-176A-4870-80ED-23D3D663A7C8}"/>
    <cellStyle name="Vejica 17 3" xfId="628" xr:uid="{F173BE98-82AF-499E-99D6-B3C8407EB640}"/>
    <cellStyle name="Vejica 17 3 2" xfId="945" xr:uid="{8927B236-F43A-4053-8105-1A579FFD7A4C}"/>
    <cellStyle name="Vejica 17 3 3" xfId="1302" xr:uid="{A162C6C0-23F7-40A1-9C58-DBD06488C837}"/>
    <cellStyle name="Vejica 17 3 4" xfId="1616" xr:uid="{CD63DAFF-0A36-45AC-B07E-A5FEBDFFF5B3}"/>
    <cellStyle name="Vejica 17 4" xfId="804" xr:uid="{021B1B66-714E-480E-9433-45EA0008A8B6}"/>
    <cellStyle name="Vejica 17 5" xfId="1161" xr:uid="{43A7C921-38AC-41EB-B87F-D1B4C1B2B22F}"/>
    <cellStyle name="Vejica 17 6" xfId="1475" xr:uid="{405CC14E-2A0F-462F-AD3A-B62336E347E8}"/>
    <cellStyle name="Vejica 18" xfId="468" xr:uid="{B7FD6C8E-3E9C-4E8C-A6C6-3F90FDB2F539}"/>
    <cellStyle name="Vejica 18 2" xfId="552" xr:uid="{9C6ECB72-A4EF-483B-B75D-6A0DA9F695FE}"/>
    <cellStyle name="Vejica 18 2 2" xfId="701" xr:uid="{C88CEB72-7E6F-48E5-BB73-5EDF552257B1}"/>
    <cellStyle name="Vejica 18 2 2 2" xfId="1018" xr:uid="{4219DD43-616E-4B67-B119-7A3FA0E91434}"/>
    <cellStyle name="Vejica 18 2 2 3" xfId="1375" xr:uid="{1427ABA0-AAAB-4988-B524-E626C46D97A6}"/>
    <cellStyle name="Vejica 18 2 2 4" xfId="1689" xr:uid="{F934C719-5354-4C5D-86B7-FB945272F014}"/>
    <cellStyle name="Vejica 18 2 3" xfId="877" xr:uid="{1A3874A8-FBD0-446F-914B-A039D9E89A96}"/>
    <cellStyle name="Vejica 18 2 4" xfId="1234" xr:uid="{7FD46DAC-B9A5-46A4-A170-72E5E63F80FA}"/>
    <cellStyle name="Vejica 18 2 5" xfId="1548" xr:uid="{5CA9C35A-DC83-46F3-B62B-03168EF984C8}"/>
    <cellStyle name="Vejica 18 3" xfId="629" xr:uid="{8C1BC676-9A77-447E-89C3-D0B2F06DA2A1}"/>
    <cellStyle name="Vejica 18 3 2" xfId="946" xr:uid="{616EAA49-2B90-4AAC-9334-C7FF4EDF73F8}"/>
    <cellStyle name="Vejica 18 3 3" xfId="1303" xr:uid="{EB2C238B-FF64-4334-82DE-7F10AFE91170}"/>
    <cellStyle name="Vejica 18 3 4" xfId="1617" xr:uid="{A50E7B13-2010-4709-9FE9-9D79C1C4E772}"/>
    <cellStyle name="Vejica 18 4" xfId="805" xr:uid="{2DBCD3D1-88BD-4149-81FA-90AEB678D619}"/>
    <cellStyle name="Vejica 18 5" xfId="1162" xr:uid="{47CE47B1-BC74-46E0-A335-2B357E99429F}"/>
    <cellStyle name="Vejica 18 6" xfId="1476" xr:uid="{F1B5F5A4-0327-4BAB-9674-D8DA1657271D}"/>
    <cellStyle name="Vejica 19" xfId="484" xr:uid="{945F258C-16A5-4208-B0F9-93382904DA16}"/>
    <cellStyle name="Vejica 19 2" xfId="568" xr:uid="{F176C3B6-8300-4E7D-B08D-DE874954B15F}"/>
    <cellStyle name="Vejica 19 2 2" xfId="710" xr:uid="{FD2F4567-9DA3-4636-8DE3-5E1CA9A33185}"/>
    <cellStyle name="Vejica 19 2 2 2" xfId="1027" xr:uid="{04596905-5626-4593-98CA-32B0C5A72F49}"/>
    <cellStyle name="Vejica 19 2 2 3" xfId="1384" xr:uid="{0AF09747-0D5B-47C7-B2C3-91741783718C}"/>
    <cellStyle name="Vejica 19 2 2 4" xfId="1698" xr:uid="{832C1CE7-6BD2-4C8B-BB4F-EB3EB36196D2}"/>
    <cellStyle name="Vejica 19 2 3" xfId="886" xr:uid="{E16899CE-8350-4F79-AFA2-B85127456D92}"/>
    <cellStyle name="Vejica 19 2 4" xfId="1243" xr:uid="{9422AD91-3921-4BB6-A7E6-2BC42F16EC29}"/>
    <cellStyle name="Vejica 19 2 5" xfId="1557" xr:uid="{30BCAD16-66D7-4BE9-8943-AF8B94FF4A18}"/>
    <cellStyle name="Vejica 19 3" xfId="638" xr:uid="{2FC9019B-57FE-4A3D-B59E-B20396DF78B5}"/>
    <cellStyle name="Vejica 19 3 2" xfId="955" xr:uid="{2F05E589-1F5C-4F88-9473-998108801ABC}"/>
    <cellStyle name="Vejica 19 3 3" xfId="1312" xr:uid="{6487D424-C310-4E82-87B5-9EB6C099396F}"/>
    <cellStyle name="Vejica 19 3 4" xfId="1626" xr:uid="{15846455-70BB-4E32-9E0A-EC10E8076B73}"/>
    <cellStyle name="Vejica 19 4" xfId="814" xr:uid="{F73BFB2A-7178-4645-A53D-CF355058DA0F}"/>
    <cellStyle name="Vejica 19 5" xfId="1171" xr:uid="{15B4E0ED-FBE6-4C24-BBA2-C815E6F2EECD}"/>
    <cellStyle name="Vejica 19 6" xfId="1485" xr:uid="{C5E5B8F7-F898-4322-8A56-EA181D17A685}"/>
    <cellStyle name="Vejica 2" xfId="23" xr:uid="{602F40BB-702A-47EC-832A-E266C5C4E173}"/>
    <cellStyle name="Vejica 2 10" xfId="603" xr:uid="{A149C782-7140-41CD-A83C-987A09E4DC0A}"/>
    <cellStyle name="Vejica 2 10 2" xfId="920" xr:uid="{3FCE16DF-4C04-45EE-8274-0FC06EDEE095}"/>
    <cellStyle name="Vejica 2 10 3" xfId="1277" xr:uid="{1735D83E-5ED8-41CA-A930-D06F0C086BDD}"/>
    <cellStyle name="Vejica 2 10 4" xfId="1591" xr:uid="{4008287B-0213-4ED2-A5E1-7999B5140496}"/>
    <cellStyle name="Vejica 2 11" xfId="744" xr:uid="{5F3D7FC4-8B14-4E53-A312-08447D267DBF}"/>
    <cellStyle name="Vejica 2 11 2" xfId="1061" xr:uid="{BD4C4DB7-0852-48CC-8DF3-8EE71E89965E}"/>
    <cellStyle name="Vejica 2 11 3" xfId="1418" xr:uid="{60F5E9BC-04A3-4EDB-9E07-ACD62E5AC099}"/>
    <cellStyle name="Vejica 2 11 4" xfId="1732" xr:uid="{505DE75C-4919-45A6-AE49-295CA5C6D76C}"/>
    <cellStyle name="Vejica 2 12" xfId="763" xr:uid="{7874318C-4DF0-466C-9392-53418EFB1AD6}"/>
    <cellStyle name="Vejica 2 12 2" xfId="1076" xr:uid="{DFE88FBA-0B0E-42B8-B264-A34AF97F2ACE}"/>
    <cellStyle name="Vejica 2 12 3" xfId="1432" xr:uid="{4FBDB035-EC42-4BB6-A660-148E228BC28E}"/>
    <cellStyle name="Vejica 2 12 4" xfId="1746" xr:uid="{DB360E15-BA44-4944-B986-4DD9CDDBAEC6}"/>
    <cellStyle name="Vejica 2 13" xfId="777" xr:uid="{B25AAB70-7A79-490A-8BDF-4427FA9F13C5}"/>
    <cellStyle name="Vejica 2 13 2" xfId="1088" xr:uid="{D9B97200-6E80-40B7-9178-3876F388C999}"/>
    <cellStyle name="Vejica 2 13 3" xfId="1444" xr:uid="{346EF444-9BA9-456B-AB6B-3EE2137ED71B}"/>
    <cellStyle name="Vejica 2 13 4" xfId="1758" xr:uid="{251F5849-4565-4690-961B-45BD28E11E34}"/>
    <cellStyle name="Vejica 2 14" xfId="779" xr:uid="{84B57609-19E8-42D7-BDC5-BA5A05194602}"/>
    <cellStyle name="Vejica 2 15" xfId="1091" xr:uid="{B4B9FC15-D95E-429A-A105-48FCCE7860E9}"/>
    <cellStyle name="Vejica 2 16" xfId="1134" xr:uid="{7C674F14-C306-4FEC-B738-494E890B37F9}"/>
    <cellStyle name="Vejica 2 17" xfId="1452" xr:uid="{C3396735-5D5C-4F46-B74E-A1CCB56C8EA0}"/>
    <cellStyle name="Vejica 2 18" xfId="1760" xr:uid="{035621DB-68D6-4033-8B5A-BF45CBFBDCA1}"/>
    <cellStyle name="Vejica 2 19" xfId="413" xr:uid="{3985A515-F80A-40AE-ABEB-C40E41BD6090}"/>
    <cellStyle name="Vejica 2 2" xfId="32" xr:uid="{1A8CB613-3D4D-4A9F-9598-C81573E079B8}"/>
    <cellStyle name="Vejica 2 2 10" xfId="605" xr:uid="{5484082D-B82D-41B4-8DA2-E3DE6E976837}"/>
    <cellStyle name="Vejica 2 2 10 2" xfId="922" xr:uid="{444C649B-5D43-4F4A-9532-9666EEA7BC3F}"/>
    <cellStyle name="Vejica 2 2 10 3" xfId="1279" xr:uid="{86BAC4D9-2FDA-4EFA-8B2F-DDC4D68420EA}"/>
    <cellStyle name="Vejica 2 2 10 4" xfId="1593" xr:uid="{EB6F4B28-D2DA-4DC6-A918-3437A4FE69FA}"/>
    <cellStyle name="Vejica 2 2 11" xfId="746" xr:uid="{30072631-CD66-4865-8992-944EC5A8B5E5}"/>
    <cellStyle name="Vejica 2 2 11 2" xfId="1063" xr:uid="{77914E33-2EA4-4DB3-BC46-E677E4D9B5D0}"/>
    <cellStyle name="Vejica 2 2 11 3" xfId="1420" xr:uid="{1F0FCA35-BA31-4112-A737-C37FAA5D8082}"/>
    <cellStyle name="Vejica 2 2 11 4" xfId="1734" xr:uid="{DC484FE3-8735-48EE-931E-77804A6521FA}"/>
    <cellStyle name="Vejica 2 2 12" xfId="765" xr:uid="{ABCEA6B1-7AED-4A96-8168-A44D3C21EAE4}"/>
    <cellStyle name="Vejica 2 2 12 2" xfId="1078" xr:uid="{A0CE3178-869A-4200-931F-A9A0221B5597}"/>
    <cellStyle name="Vejica 2 2 12 3" xfId="1434" xr:uid="{929D9822-5E0E-43E4-93B0-2E03BE745B38}"/>
    <cellStyle name="Vejica 2 2 12 4" xfId="1748" xr:uid="{51BB4B39-8A7E-4093-A053-93BB94150011}"/>
    <cellStyle name="Vejica 2 2 13" xfId="781" xr:uid="{E6EBE919-D719-4996-AC7F-4490D9CF00A1}"/>
    <cellStyle name="Vejica 2 2 14" xfId="1136" xr:uid="{742B18E0-FDDB-4942-9216-4BFF48A8DB06}"/>
    <cellStyle name="Vejica 2 2 15" xfId="1450" xr:uid="{E2838368-94FF-4E9D-837A-90E0829D4FCB}"/>
    <cellStyle name="Vejica 2 2 16" xfId="1762" xr:uid="{9B0D9925-2351-48EF-84D5-5EBBF8AF9E4F}"/>
    <cellStyle name="Vejica 2 2 17" xfId="421" xr:uid="{7E148E00-AFB9-45ED-BE68-67327C15FC74}"/>
    <cellStyle name="Vejica 2 2 2" xfId="223" xr:uid="{31C2F974-BF3E-4667-AD9F-97F9E2BBCAEC}"/>
    <cellStyle name="Vejica 2 2 3" xfId="310" xr:uid="{46CF35C9-2963-4643-8BC0-20F0EEFADC84}"/>
    <cellStyle name="Vejica 2 2 4" xfId="222" xr:uid="{F0C94FB7-F608-4AFD-8D80-C2ED223ED15D}"/>
    <cellStyle name="Vejica 2 2 5" xfId="397" xr:uid="{DF0041E4-21FC-4136-B631-70B9DF4F9D0F}"/>
    <cellStyle name="Vejica 2 2 5 10" xfId="1143" xr:uid="{E9F37EE5-9F50-4D95-9F1D-6DFB15E7B8E7}"/>
    <cellStyle name="Vejica 2 2 5 11" xfId="1457" xr:uid="{F4646023-9E4E-40D8-AC37-34EEF7C3C013}"/>
    <cellStyle name="Vejica 2 2 5 12" xfId="1768" xr:uid="{9E48A648-DAE7-4278-B5C3-59F6277D7FD3}"/>
    <cellStyle name="Vejica 2 2 5 13" xfId="444" xr:uid="{8AF026E0-7BFC-4B02-9EAA-7B014C19CF4D}"/>
    <cellStyle name="Vejica 2 2 5 2" xfId="460" xr:uid="{76B33134-8BAD-4080-80AA-D7AF06FF452A}"/>
    <cellStyle name="Vejica 2 2 5 2 2" xfId="544" xr:uid="{A9579ED2-E08B-4A92-A398-7A6814D48F18}"/>
    <cellStyle name="Vejica 2 2 5 2 2 2" xfId="695" xr:uid="{F55B542D-D8AF-4D88-8A3A-41006D71633E}"/>
    <cellStyle name="Vejica 2 2 5 2 2 2 2" xfId="1012" xr:uid="{C44E21EC-FE79-4460-85C6-110604DF1DF3}"/>
    <cellStyle name="Vejica 2 2 5 2 2 2 3" xfId="1369" xr:uid="{E575D4E0-56BC-485F-9AD2-8FED07B75CB6}"/>
    <cellStyle name="Vejica 2 2 5 2 2 2 4" xfId="1683" xr:uid="{27123681-91FA-4DD2-81CC-D7EAE6D4E70B}"/>
    <cellStyle name="Vejica 2 2 5 2 2 3" xfId="871" xr:uid="{8A87559E-7614-43FE-9B5B-6A0D08F127AB}"/>
    <cellStyle name="Vejica 2 2 5 2 2 4" xfId="1228" xr:uid="{BA7741A4-150E-46B5-9EB1-A321AE2345C3}"/>
    <cellStyle name="Vejica 2 2 5 2 2 5" xfId="1542" xr:uid="{9285DAEA-C8A0-4271-9EB4-B65CFA7B596F}"/>
    <cellStyle name="Vejica 2 2 5 2 3" xfId="623" xr:uid="{8BCD5CA7-6A01-40A0-A1EA-1BD78DF6B359}"/>
    <cellStyle name="Vejica 2 2 5 2 3 2" xfId="940" xr:uid="{B38AB580-656B-4F6C-AAE2-610C6A67BD00}"/>
    <cellStyle name="Vejica 2 2 5 2 3 3" xfId="1297" xr:uid="{58541360-D2A1-437E-B0F4-1C81682C3271}"/>
    <cellStyle name="Vejica 2 2 5 2 3 4" xfId="1611" xr:uid="{1544CFB1-9528-4A90-A4ED-AEC9107709F4}"/>
    <cellStyle name="Vejica 2 2 5 2 4" xfId="799" xr:uid="{BB258B02-A450-48A2-B129-F1B8A8460E8F}"/>
    <cellStyle name="Vejica 2 2 5 2 5" xfId="1156" xr:uid="{D0A31A21-4D4E-40C5-A41E-02B29807A957}"/>
    <cellStyle name="Vejica 2 2 5 2 6" xfId="1470" xr:uid="{4A0DEA62-0910-4D32-B4FA-1819A863C75E}"/>
    <cellStyle name="Vejica 2 2 5 3" xfId="488" xr:uid="{BC0FDE79-AD1E-4DC8-BD8D-56679224C70A}"/>
    <cellStyle name="Vejica 2 2 5 3 2" xfId="572" xr:uid="{CD910441-DBC5-4115-8CE5-D212CDB86603}"/>
    <cellStyle name="Vejica 2 2 5 3 2 2" xfId="714" xr:uid="{A944D179-0B9A-4E5E-BEA9-9E6E21D127FB}"/>
    <cellStyle name="Vejica 2 2 5 3 2 2 2" xfId="1031" xr:uid="{AE67D1BC-BD4A-4BB7-BAC3-C3D9B253DC68}"/>
    <cellStyle name="Vejica 2 2 5 3 2 2 3" xfId="1388" xr:uid="{14B09C5A-0407-4BDE-865D-D196378A7CDB}"/>
    <cellStyle name="Vejica 2 2 5 3 2 2 4" xfId="1702" xr:uid="{BCD7F2DF-DDEE-48B5-85A6-6112D16B9B30}"/>
    <cellStyle name="Vejica 2 2 5 3 2 3" xfId="890" xr:uid="{888DE34D-25C5-443C-A364-D01700C8899A}"/>
    <cellStyle name="Vejica 2 2 5 3 2 4" xfId="1247" xr:uid="{C6281483-7DFF-4356-B3BA-5968AB491B77}"/>
    <cellStyle name="Vejica 2 2 5 3 2 5" xfId="1561" xr:uid="{3D047339-7201-4C6D-BABB-60501FEC98BF}"/>
    <cellStyle name="Vejica 2 2 5 3 3" xfId="642" xr:uid="{A8515C31-2EDB-48B3-949B-975B048774B8}"/>
    <cellStyle name="Vejica 2 2 5 3 3 2" xfId="959" xr:uid="{FC3346B4-9783-4D5D-92DC-BFB2E01E222D}"/>
    <cellStyle name="Vejica 2 2 5 3 3 3" xfId="1316" xr:uid="{819C54BE-DD9B-4C70-AC82-3A44AEB348F6}"/>
    <cellStyle name="Vejica 2 2 5 3 3 4" xfId="1630" xr:uid="{25C0DC49-1354-458E-8951-4FD7D64C9D89}"/>
    <cellStyle name="Vejica 2 2 5 3 4" xfId="818" xr:uid="{A1F75937-CC7E-4F78-9C3A-DE563270D2FE}"/>
    <cellStyle name="Vejica 2 2 5 3 5" xfId="1175" xr:uid="{80827142-8603-4387-994D-C21502B25CFF}"/>
    <cellStyle name="Vejica 2 2 5 3 6" xfId="1489" xr:uid="{7A172BF1-9BFC-4F53-9FA0-F0C0EB06449D}"/>
    <cellStyle name="Vejica 2 2 5 4" xfId="511" xr:uid="{1221B064-7ADE-442C-9C65-4AB9B28B0833}"/>
    <cellStyle name="Vejica 2 2 5 4 2" xfId="595" xr:uid="{1D195166-D60E-460C-90C5-1CDFC953CAB9}"/>
    <cellStyle name="Vejica 2 2 5 4 2 2" xfId="736" xr:uid="{BACFCC56-0A5C-44B3-88C9-880548C9BD46}"/>
    <cellStyle name="Vejica 2 2 5 4 2 2 2" xfId="1053" xr:uid="{FD64B9DF-CAA5-4D56-A59B-E86B6A7ADA82}"/>
    <cellStyle name="Vejica 2 2 5 4 2 2 3" xfId="1410" xr:uid="{A988752E-4706-4186-8031-0ADC8D223CD1}"/>
    <cellStyle name="Vejica 2 2 5 4 2 2 4" xfId="1724" xr:uid="{A026621D-178B-4343-A766-EEC423935FD1}"/>
    <cellStyle name="Vejica 2 2 5 4 2 3" xfId="912" xr:uid="{3275F7FE-89E7-4A37-B475-A0F57C0167CB}"/>
    <cellStyle name="Vejica 2 2 5 4 2 4" xfId="1269" xr:uid="{D6F75B46-252C-40E3-84C2-64DC069F9CF2}"/>
    <cellStyle name="Vejica 2 2 5 4 2 5" xfId="1583" xr:uid="{B970B8B4-F51F-45F8-BE00-E2E779103A01}"/>
    <cellStyle name="Vejica 2 2 5 4 3" xfId="664" xr:uid="{D4448C95-5B4D-4E97-A0C5-996C475CD1CA}"/>
    <cellStyle name="Vejica 2 2 5 4 3 2" xfId="981" xr:uid="{968B66FE-8D60-4255-B49F-6BF2AE84A0C2}"/>
    <cellStyle name="Vejica 2 2 5 4 3 3" xfId="1338" xr:uid="{CB2C6002-8BA8-40E8-85D8-85050962092D}"/>
    <cellStyle name="Vejica 2 2 5 4 3 4" xfId="1652" xr:uid="{7975D043-25AD-4F69-9554-99731808902C}"/>
    <cellStyle name="Vejica 2 2 5 4 4" xfId="840" xr:uid="{CB692EDA-C33B-4AC4-BA6C-F52E7ED37D85}"/>
    <cellStyle name="Vejica 2 2 5 4 5" xfId="1197" xr:uid="{D8AEDD11-2E9A-4153-AF6A-B31333C63904}"/>
    <cellStyle name="Vejica 2 2 5 4 6" xfId="1511" xr:uid="{BBFF5F29-8ECE-455C-B0A5-3DC1F6BF7166}"/>
    <cellStyle name="Vejica 2 2 5 5" xfId="529" xr:uid="{1B6A8553-840E-42D1-9B9C-975E64272821}"/>
    <cellStyle name="Vejica 2 2 5 5 2" xfId="681" xr:uid="{806815E2-F95E-40DF-A598-FB89F4F1AB87}"/>
    <cellStyle name="Vejica 2 2 5 5 2 2" xfId="998" xr:uid="{20CFF35E-CBD5-4272-B66B-2046881BEC8E}"/>
    <cellStyle name="Vejica 2 2 5 5 2 3" xfId="1355" xr:uid="{A566C7CD-311C-4A70-B372-54B3EC032D48}"/>
    <cellStyle name="Vejica 2 2 5 5 2 4" xfId="1669" xr:uid="{3BAAAE5C-7DD5-4287-9FD6-C299E93C0C89}"/>
    <cellStyle name="Vejica 2 2 5 5 3" xfId="857" xr:uid="{FD233D03-DEF8-4B2A-BC7C-C58E8918BA76}"/>
    <cellStyle name="Vejica 2 2 5 5 4" xfId="1214" xr:uid="{8CE7E98B-7BCB-4D95-8C87-AF005B514E91}"/>
    <cellStyle name="Vejica 2 2 5 5 5" xfId="1528" xr:uid="{A3BF86F6-0D91-4631-897D-E0069888164D}"/>
    <cellStyle name="Vejica 2 2 5 6" xfId="610" xr:uid="{3E98E5CC-4420-4746-BBD0-DA256460519E}"/>
    <cellStyle name="Vejica 2 2 5 6 2" xfId="927" xr:uid="{CF3B8083-230C-4C69-8C84-04593DE1B4BB}"/>
    <cellStyle name="Vejica 2 2 5 6 3" xfId="1284" xr:uid="{01B6330D-5022-473A-BBC3-FD736863AC31}"/>
    <cellStyle name="Vejica 2 2 5 6 4" xfId="1598" xr:uid="{A7C1FCF7-5F0E-47C4-8823-8D47E7FB1EA5}"/>
    <cellStyle name="Vejica 2 2 5 7" xfId="756" xr:uid="{DA9A6BD4-2B7F-4151-B1FC-78D04A42B420}"/>
    <cellStyle name="Vejica 2 2 5 7 2" xfId="1069" xr:uid="{34F1A431-1308-455B-A4E0-26E596B9AE99}"/>
    <cellStyle name="Vejica 2 2 5 7 3" xfId="1426" xr:uid="{2509902F-2B37-44C9-88DA-FC1DFF9A039F}"/>
    <cellStyle name="Vejica 2 2 5 7 4" xfId="1740" xr:uid="{28AA403A-C3F7-4BCB-B9BA-344DFBE64E1B}"/>
    <cellStyle name="Vejica 2 2 5 8" xfId="771" xr:uid="{667EEFAA-418C-4875-AB13-303DE23EDF96}"/>
    <cellStyle name="Vejica 2 2 5 8 2" xfId="1084" xr:uid="{FE910125-D98A-4735-AE47-7BABA8A1340F}"/>
    <cellStyle name="Vejica 2 2 5 8 3" xfId="1440" xr:uid="{21584A77-64AE-475C-A515-DEE94F167A61}"/>
    <cellStyle name="Vejica 2 2 5 8 4" xfId="1754" xr:uid="{64C4FA01-79AF-4C1C-8188-EB41BED10454}"/>
    <cellStyle name="Vejica 2 2 5 9" xfId="786" xr:uid="{821AF055-286F-4325-9AF7-41B96979A1CC}"/>
    <cellStyle name="Vejica 2 2 6" xfId="451" xr:uid="{A3866ED7-402E-448B-8F8F-61616C167AB8}"/>
    <cellStyle name="Vejica 2 2 6 2" xfId="536" xr:uid="{64041C40-4573-496A-B8C2-5266B5A5981F}"/>
    <cellStyle name="Vejica 2 2 6 2 2" xfId="688" xr:uid="{57B0F854-CA72-4177-B615-270571858734}"/>
    <cellStyle name="Vejica 2 2 6 2 2 2" xfId="1005" xr:uid="{99FCD2F9-064F-4CAE-AA13-B0EEF295F78A}"/>
    <cellStyle name="Vejica 2 2 6 2 2 3" xfId="1362" xr:uid="{DC1AD81B-C8A1-449F-A38D-0D8F1F1710D8}"/>
    <cellStyle name="Vejica 2 2 6 2 2 4" xfId="1676" xr:uid="{A7F37D75-DEAC-4A41-8623-04AD13942597}"/>
    <cellStyle name="Vejica 2 2 6 2 3" xfId="864" xr:uid="{C7E14208-004A-42B7-AAFA-39CFD218146B}"/>
    <cellStyle name="Vejica 2 2 6 2 4" xfId="1221" xr:uid="{CDD83E48-ADB1-4E9C-B139-5BDF7A3AD02F}"/>
    <cellStyle name="Vejica 2 2 6 2 5" xfId="1535" xr:uid="{FB143A8E-C6D9-47E9-9F78-A6093D46A20A}"/>
    <cellStyle name="Vejica 2 2 6 3" xfId="616" xr:uid="{1D23D2BA-299F-447E-9780-5343FE27CC92}"/>
    <cellStyle name="Vejica 2 2 6 3 2" xfId="933" xr:uid="{A9EA551F-9267-49CE-B2B3-5F2046F56939}"/>
    <cellStyle name="Vejica 2 2 6 3 3" xfId="1290" xr:uid="{37773AAA-103C-4129-BE29-CE50C555EE2D}"/>
    <cellStyle name="Vejica 2 2 6 3 4" xfId="1604" xr:uid="{51B3732F-EA39-4EC1-8823-0EE1F7C6E4AB}"/>
    <cellStyle name="Vejica 2 2 6 4" xfId="792" xr:uid="{A895D77E-BC7E-4022-85CB-C5A11B79E8C4}"/>
    <cellStyle name="Vejica 2 2 6 5" xfId="1149" xr:uid="{1ED11727-485A-4D81-A489-9CC275B0995F}"/>
    <cellStyle name="Vejica 2 2 6 6" xfId="1463" xr:uid="{4994F278-A60D-465D-B351-BE045AEED52C}"/>
    <cellStyle name="Vejica 2 2 7" xfId="472" xr:uid="{0B3B4AFB-79C4-4ECB-A01C-63DCBDAA80D6}"/>
    <cellStyle name="Vejica 2 2 7 2" xfId="556" xr:uid="{A4F877F7-CC6B-48FB-AD32-BCFB464DC0B9}"/>
    <cellStyle name="Vejica 2 2 7 2 2" xfId="705" xr:uid="{E9AE3900-8368-45E3-998A-076D5E1DD9D5}"/>
    <cellStyle name="Vejica 2 2 7 2 2 2" xfId="1022" xr:uid="{9CDDE996-5EFF-409B-9BA0-9E3A71A4D96F}"/>
    <cellStyle name="Vejica 2 2 7 2 2 3" xfId="1379" xr:uid="{83B939C0-E672-4BB1-A524-8CAA5F4CB6E6}"/>
    <cellStyle name="Vejica 2 2 7 2 2 4" xfId="1693" xr:uid="{B933C60F-CF29-4535-AC5F-E0E53E90D85B}"/>
    <cellStyle name="Vejica 2 2 7 2 3" xfId="881" xr:uid="{D5F54DE9-1A00-4D3F-8817-9F797A99360C}"/>
    <cellStyle name="Vejica 2 2 7 2 4" xfId="1238" xr:uid="{962A87B8-90EA-45C1-ACE5-D086529086C2}"/>
    <cellStyle name="Vejica 2 2 7 2 5" xfId="1552" xr:uid="{877BBEB3-EFFE-404A-9F40-929715675ED4}"/>
    <cellStyle name="Vejica 2 2 7 3" xfId="633" xr:uid="{BBE4F482-2681-437A-A004-B687725F126A}"/>
    <cellStyle name="Vejica 2 2 7 3 2" xfId="950" xr:uid="{9C6BE39E-F76A-4EB1-8E37-CA6FA3852CF9}"/>
    <cellStyle name="Vejica 2 2 7 3 3" xfId="1307" xr:uid="{270B8F2B-A001-4000-B54D-4E6A7559C3FA}"/>
    <cellStyle name="Vejica 2 2 7 3 4" xfId="1621" xr:uid="{B4110DE4-184E-4011-968C-ADFE1E6B2EDF}"/>
    <cellStyle name="Vejica 2 2 7 4" xfId="809" xr:uid="{690705C1-F3F2-4180-B0D2-43C2335C2477}"/>
    <cellStyle name="Vejica 2 2 7 5" xfId="1166" xr:uid="{E9EDBF53-FF2B-4432-8C50-4E49C551CD89}"/>
    <cellStyle name="Vejica 2 2 7 6" xfId="1480" xr:uid="{1C1EC8E9-0F34-4EB2-AAC0-E0C8EBD79052}"/>
    <cellStyle name="Vejica 2 2 8" xfId="500" xr:uid="{5C5D7FE1-D6B7-49AF-8B08-891939927162}"/>
    <cellStyle name="Vejica 2 2 8 2" xfId="584" xr:uid="{AE728C94-BDEB-40EA-BA78-54DA26A6A759}"/>
    <cellStyle name="Vejica 2 2 8 2 2" xfId="725" xr:uid="{03C57805-82AD-4942-B612-91F3C98DAA3B}"/>
    <cellStyle name="Vejica 2 2 8 2 2 2" xfId="1042" xr:uid="{B6B87701-A8E0-46EE-858A-9258252EBB78}"/>
    <cellStyle name="Vejica 2 2 8 2 2 3" xfId="1399" xr:uid="{E632A14B-4750-47E1-A764-0E23454C00AC}"/>
    <cellStyle name="Vejica 2 2 8 2 2 4" xfId="1713" xr:uid="{89A62C30-6EFA-4C9C-8AA5-CB786379CCEE}"/>
    <cellStyle name="Vejica 2 2 8 2 3" xfId="901" xr:uid="{295E28D9-E8C9-4CE2-8BE0-929B657149A9}"/>
    <cellStyle name="Vejica 2 2 8 2 4" xfId="1258" xr:uid="{7FDB9051-4E9E-4335-8EBD-94C0B3A614DF}"/>
    <cellStyle name="Vejica 2 2 8 2 5" xfId="1572" xr:uid="{78F79325-7010-4136-84E8-7DD06BC3A7A9}"/>
    <cellStyle name="Vejica 2 2 8 3" xfId="653" xr:uid="{BC195C29-1304-4CF1-8FFC-254564A77772}"/>
    <cellStyle name="Vejica 2 2 8 3 2" xfId="970" xr:uid="{F84B0FDC-EAFE-460C-90B5-B0240863F7B6}"/>
    <cellStyle name="Vejica 2 2 8 3 3" xfId="1327" xr:uid="{812D7CF7-72BC-4F11-8FD0-4F368B2459C6}"/>
    <cellStyle name="Vejica 2 2 8 3 4" xfId="1641" xr:uid="{6C3F57B9-5342-4661-9093-7169C502749B}"/>
    <cellStyle name="Vejica 2 2 8 4" xfId="829" xr:uid="{B1688133-1BCC-44FF-B95B-4D290D4A7161}"/>
    <cellStyle name="Vejica 2 2 8 5" xfId="1186" xr:uid="{5201271E-DE65-4CB3-803C-C16992A91E99}"/>
    <cellStyle name="Vejica 2 2 8 6" xfId="1500" xr:uid="{D5A87A32-7F4B-4A06-9AC8-D0E779A09B2A}"/>
    <cellStyle name="Vejica 2 2 9" xfId="520" xr:uid="{3C2433AC-0596-4BB6-A443-8C91AA583777}"/>
    <cellStyle name="Vejica 2 2 9 2" xfId="673" xr:uid="{42101F3A-FF4D-4226-B099-8F41E88BE88B}"/>
    <cellStyle name="Vejica 2 2 9 2 2" xfId="990" xr:uid="{ADC38B40-8C66-4FF1-9D09-87999C722991}"/>
    <cellStyle name="Vejica 2 2 9 2 3" xfId="1347" xr:uid="{67505285-20D9-4830-821A-4779B4398D83}"/>
    <cellStyle name="Vejica 2 2 9 2 4" xfId="1661" xr:uid="{C6713D3D-9B47-4BFB-8090-9E6A764608BA}"/>
    <cellStyle name="Vejica 2 2 9 3" xfId="849" xr:uid="{BE853A97-4EBC-4367-A4E9-682A4666298C}"/>
    <cellStyle name="Vejica 2 2 9 4" xfId="1206" xr:uid="{EE9D0E6E-EF52-4E0B-ACF5-3A3539B3D18B}"/>
    <cellStyle name="Vejica 2 2 9 5" xfId="1520" xr:uid="{0C8CAFF5-04E0-4D5A-AACA-170D57D1D9EB}"/>
    <cellStyle name="Vejica 2 3" xfId="243" xr:uid="{B697A33C-B9D2-4C38-8B95-4B7A768624D6}"/>
    <cellStyle name="Vejica 2 4" xfId="221" xr:uid="{C474DEF5-28A1-4A80-AA80-31D428C91046}"/>
    <cellStyle name="Vejica 2 5" xfId="395" xr:uid="{405D19C2-F0F1-432C-B1B2-85B445B9659A}"/>
    <cellStyle name="Vejica 2 5 10" xfId="1141" xr:uid="{A6F08C9B-EF49-46E0-BDDB-C386B0397468}"/>
    <cellStyle name="Vejica 2 5 11" xfId="1455" xr:uid="{64C6671C-0965-47EB-B010-C82EB5997895}"/>
    <cellStyle name="Vejica 2 5 12" xfId="1766" xr:uid="{2D627281-AF29-48AF-8F85-0D75A728819C}"/>
    <cellStyle name="Vejica 2 5 13" xfId="443" xr:uid="{94CAB026-9604-4DCA-A7A7-D852A1C7B24E}"/>
    <cellStyle name="Vejica 2 5 2" xfId="458" xr:uid="{756339F8-775D-4AD4-9BC7-E44552870A9B}"/>
    <cellStyle name="Vejica 2 5 2 2" xfId="542" xr:uid="{D460BC08-AB25-49E3-A313-0930AE381019}"/>
    <cellStyle name="Vejica 2 5 2 2 2" xfId="693" xr:uid="{BE90567B-DA98-4EFE-8326-2346AB880B08}"/>
    <cellStyle name="Vejica 2 5 2 2 2 2" xfId="1010" xr:uid="{BA877783-7B35-43CC-9759-376142E342E0}"/>
    <cellStyle name="Vejica 2 5 2 2 2 3" xfId="1367" xr:uid="{AF5ED12A-4D60-43B5-8BD3-6FBD9CF9C36C}"/>
    <cellStyle name="Vejica 2 5 2 2 2 4" xfId="1681" xr:uid="{27819045-6BA5-4720-B099-C393411FC023}"/>
    <cellStyle name="Vejica 2 5 2 2 3" xfId="869" xr:uid="{A5EA15DB-EA7A-4A34-AB6D-CFA55ED69944}"/>
    <cellStyle name="Vejica 2 5 2 2 4" xfId="1226" xr:uid="{F357FD68-EB02-44E9-BD34-EF7417ED7143}"/>
    <cellStyle name="Vejica 2 5 2 2 5" xfId="1540" xr:uid="{61713AC0-A266-43A2-A806-CCC57342ECA9}"/>
    <cellStyle name="Vejica 2 5 2 3" xfId="621" xr:uid="{F3831E36-F7A8-4C41-B45F-14CC20F1DFE4}"/>
    <cellStyle name="Vejica 2 5 2 3 2" xfId="938" xr:uid="{A05F5753-0267-4563-8B33-CDD1B1AE563D}"/>
    <cellStyle name="Vejica 2 5 2 3 3" xfId="1295" xr:uid="{148A913B-007E-423C-8C99-2BBB5E8DBB57}"/>
    <cellStyle name="Vejica 2 5 2 3 4" xfId="1609" xr:uid="{516522C0-E1BE-4CB9-BA5F-20902CBA7460}"/>
    <cellStyle name="Vejica 2 5 2 4" xfId="797" xr:uid="{383EE40C-9200-4095-AFCE-EF2C8068A537}"/>
    <cellStyle name="Vejica 2 5 2 5" xfId="1154" xr:uid="{6AA9F7CC-A1A5-4BD4-8F38-59146AA16863}"/>
    <cellStyle name="Vejica 2 5 2 6" xfId="1468" xr:uid="{F10C74A9-BE4E-4D37-BC28-87C662DCDB3E}"/>
    <cellStyle name="Vejica 2 5 3" xfId="486" xr:uid="{575AC356-30A1-42C5-A075-6CDE65E0278F}"/>
    <cellStyle name="Vejica 2 5 3 2" xfId="570" xr:uid="{C25AD888-0F3B-4D84-BCA1-C9BB37A09C89}"/>
    <cellStyle name="Vejica 2 5 3 2 2" xfId="712" xr:uid="{1AA722E9-657C-4D64-BC94-B36F1A71328B}"/>
    <cellStyle name="Vejica 2 5 3 2 2 2" xfId="1029" xr:uid="{E1E83813-44E1-401E-B6BB-9173B429ADF6}"/>
    <cellStyle name="Vejica 2 5 3 2 2 3" xfId="1386" xr:uid="{D1D51CB9-9CEB-45AA-BD4E-39F6CC105457}"/>
    <cellStyle name="Vejica 2 5 3 2 2 4" xfId="1700" xr:uid="{8B145278-99A2-459E-92C1-F7A46670779A}"/>
    <cellStyle name="Vejica 2 5 3 2 3" xfId="888" xr:uid="{AFB129D1-DE57-42AF-B898-6E58292A3D5D}"/>
    <cellStyle name="Vejica 2 5 3 2 4" xfId="1245" xr:uid="{11FA53C7-FD8C-449B-ADE1-B4C23DAE04B4}"/>
    <cellStyle name="Vejica 2 5 3 2 5" xfId="1559" xr:uid="{500E5E34-30B6-44B4-B7E9-1176869311C3}"/>
    <cellStyle name="Vejica 2 5 3 3" xfId="640" xr:uid="{B8953602-F198-4AA5-876A-FB441DC28DEF}"/>
    <cellStyle name="Vejica 2 5 3 3 2" xfId="957" xr:uid="{729420C8-2D86-4F94-87E5-D003E7369A2B}"/>
    <cellStyle name="Vejica 2 5 3 3 3" xfId="1314" xr:uid="{64925E42-9A89-4AD9-8A68-203C5E34E514}"/>
    <cellStyle name="Vejica 2 5 3 3 4" xfId="1628" xr:uid="{1ACD28FB-32BD-4E52-9706-C6A24CA1631D}"/>
    <cellStyle name="Vejica 2 5 3 4" xfId="816" xr:uid="{49AA578C-7A5E-4469-A7F4-07FAB82BDF50}"/>
    <cellStyle name="Vejica 2 5 3 5" xfId="1173" xr:uid="{60B52A4A-C514-482D-9ECC-111A25B4C0FC}"/>
    <cellStyle name="Vejica 2 5 3 6" xfId="1487" xr:uid="{B0520703-D803-4A3C-901F-CBD5F86AA35D}"/>
    <cellStyle name="Vejica 2 5 4" xfId="509" xr:uid="{AB16F816-9283-43AD-A26A-5A72BA0828A2}"/>
    <cellStyle name="Vejica 2 5 4 2" xfId="593" xr:uid="{F8BA9DA6-054D-4DA9-936F-28F73E0EC968}"/>
    <cellStyle name="Vejica 2 5 4 2 2" xfId="734" xr:uid="{0EC14FDA-C58D-42CA-8429-DDA41B6DB4C6}"/>
    <cellStyle name="Vejica 2 5 4 2 2 2" xfId="1051" xr:uid="{BD49E284-A96A-45A9-AC36-90E3B457F5E1}"/>
    <cellStyle name="Vejica 2 5 4 2 2 3" xfId="1408" xr:uid="{35375875-0FE4-4FD5-8027-E5CC8BED9A9D}"/>
    <cellStyle name="Vejica 2 5 4 2 2 4" xfId="1722" xr:uid="{8A7466F4-12DB-4CCA-B68A-D209D81B8098}"/>
    <cellStyle name="Vejica 2 5 4 2 3" xfId="910" xr:uid="{C5E6A35A-DA63-4F0E-9228-85E33B15C355}"/>
    <cellStyle name="Vejica 2 5 4 2 4" xfId="1267" xr:uid="{35ABEAD8-E8CD-481F-B4D2-58B3F1BBC3CD}"/>
    <cellStyle name="Vejica 2 5 4 2 5" xfId="1581" xr:uid="{5E612762-75C3-4029-B09A-4FED8083BD51}"/>
    <cellStyle name="Vejica 2 5 4 3" xfId="662" xr:uid="{90D0485F-41D8-4BA9-B00E-29E9AB44D97E}"/>
    <cellStyle name="Vejica 2 5 4 3 2" xfId="979" xr:uid="{E27A24D6-D213-437D-9840-8629EA7D2F90}"/>
    <cellStyle name="Vejica 2 5 4 3 3" xfId="1336" xr:uid="{6A2E654F-043D-414C-8C1E-60B9E334C7F9}"/>
    <cellStyle name="Vejica 2 5 4 3 4" xfId="1650" xr:uid="{DAF31DBB-446B-4469-BFD3-F8758C339CCD}"/>
    <cellStyle name="Vejica 2 5 4 4" xfId="838" xr:uid="{F2FC6854-87D0-4210-91FD-010BF4607502}"/>
    <cellStyle name="Vejica 2 5 4 5" xfId="1195" xr:uid="{DA50BC78-2BFA-4B30-BE22-1BABD5BDAC3D}"/>
    <cellStyle name="Vejica 2 5 4 6" xfId="1509" xr:uid="{802D9963-F7B4-498E-9CF7-C7A51AE22AC2}"/>
    <cellStyle name="Vejica 2 5 5" xfId="527" xr:uid="{BB30DC6E-A391-41D4-ADD5-9DCAFFA3EEFF}"/>
    <cellStyle name="Vejica 2 5 5 2" xfId="679" xr:uid="{EE9357CD-B8AA-42B8-A6D2-3062B08D5A13}"/>
    <cellStyle name="Vejica 2 5 5 2 2" xfId="996" xr:uid="{AA3E3D69-1960-4428-8B43-799CCBC25425}"/>
    <cellStyle name="Vejica 2 5 5 2 3" xfId="1353" xr:uid="{7622A425-9C3D-42D0-AB74-504ADD108881}"/>
    <cellStyle name="Vejica 2 5 5 2 4" xfId="1667" xr:uid="{76773AC9-201C-47B9-9B67-3F3CB618479E}"/>
    <cellStyle name="Vejica 2 5 5 3" xfId="855" xr:uid="{3532AF97-F1F2-4B19-8E75-01C670D9D43E}"/>
    <cellStyle name="Vejica 2 5 5 4" xfId="1212" xr:uid="{620A3F34-F9FE-4F31-9DDE-1FB80D658A4E}"/>
    <cellStyle name="Vejica 2 5 5 5" xfId="1526" xr:uid="{00210499-76B9-4FAB-B726-FF35D02142D6}"/>
    <cellStyle name="Vejica 2 5 6" xfId="608" xr:uid="{9FB1B53A-8E67-420E-B3DC-0C53D2B5BE1B}"/>
    <cellStyle name="Vejica 2 5 6 2" xfId="925" xr:uid="{5BA08B5A-53BE-4983-B024-16DA85816D87}"/>
    <cellStyle name="Vejica 2 5 6 3" xfId="1282" xr:uid="{51C1C5A7-8425-4DF5-B4AC-ABA4337837FF}"/>
    <cellStyle name="Vejica 2 5 6 4" xfId="1596" xr:uid="{9EB47996-054B-4AEC-8AD3-A02FD2B73CD6}"/>
    <cellStyle name="Vejica 2 5 7" xfId="754" xr:uid="{469D0F9F-C13A-481D-8EC5-FC623B8D2AC4}"/>
    <cellStyle name="Vejica 2 5 7 2" xfId="1067" xr:uid="{21FD4750-65A5-43A0-8E74-1DA71B363B63}"/>
    <cellStyle name="Vejica 2 5 7 3" xfId="1424" xr:uid="{73DD44B7-A91E-4949-9FDC-F6731511CE06}"/>
    <cellStyle name="Vejica 2 5 7 4" xfId="1738" xr:uid="{7E8D574E-3F2A-4697-A51B-A92A4F637955}"/>
    <cellStyle name="Vejica 2 5 8" xfId="769" xr:uid="{79220023-7C13-4B20-9B2D-FBE460D0F35F}"/>
    <cellStyle name="Vejica 2 5 8 2" xfId="1082" xr:uid="{ADD56866-5693-47D1-ADCB-8251E634AA75}"/>
    <cellStyle name="Vejica 2 5 8 3" xfId="1438" xr:uid="{AA4ECE23-63AB-4E05-B5A9-530E484E4E5A}"/>
    <cellStyle name="Vejica 2 5 8 4" xfId="1752" xr:uid="{53C8BFA9-243B-4E11-85EB-83BD70316CBB}"/>
    <cellStyle name="Vejica 2 5 9" xfId="784" xr:uid="{541E709E-A03D-43F2-A012-3B49943ED47E}"/>
    <cellStyle name="Vejica 2 6" xfId="449" xr:uid="{618A3AD0-27EA-4783-A4CE-A2443C6FFCC6}"/>
    <cellStyle name="Vejica 2 6 2" xfId="534" xr:uid="{E6EDB12A-D41E-42C5-8D16-A0712BC197C2}"/>
    <cellStyle name="Vejica 2 6 2 2" xfId="686" xr:uid="{AEE50355-361C-44B8-9F9A-FECAA23306D7}"/>
    <cellStyle name="Vejica 2 6 2 2 2" xfId="1003" xr:uid="{C95D24D9-797A-44B2-841E-22D2CEF05CA3}"/>
    <cellStyle name="Vejica 2 6 2 2 3" xfId="1360" xr:uid="{442D1163-0037-4582-8433-FC825BC83A83}"/>
    <cellStyle name="Vejica 2 6 2 2 4" xfId="1674" xr:uid="{C49F2DFD-6236-4481-846B-3EDFC204FA9D}"/>
    <cellStyle name="Vejica 2 6 2 3" xfId="862" xr:uid="{F5A87F2C-B002-4BBA-9375-C1CF810E34AA}"/>
    <cellStyle name="Vejica 2 6 2 4" xfId="1219" xr:uid="{52CC5AA1-073E-42FE-8EDF-238BEF4EB6AE}"/>
    <cellStyle name="Vejica 2 6 2 5" xfId="1533" xr:uid="{AF1AD728-2E6D-4BBF-87E8-28E3D8DF15B1}"/>
    <cellStyle name="Vejica 2 6 3" xfId="614" xr:uid="{04B7A4E7-C04F-43D7-8AA0-98363F26F698}"/>
    <cellStyle name="Vejica 2 6 3 2" xfId="931" xr:uid="{81EE89F1-3AD8-418B-926C-B1E33A3855D4}"/>
    <cellStyle name="Vejica 2 6 3 3" xfId="1288" xr:uid="{2F592D75-60B8-412F-893E-917F44BC45F1}"/>
    <cellStyle name="Vejica 2 6 3 4" xfId="1602" xr:uid="{1C29B718-26EB-4B06-92C6-6527B84A39BA}"/>
    <cellStyle name="Vejica 2 6 4" xfId="790" xr:uid="{0CC38842-14D5-4742-BA9D-4E20F2BB96C3}"/>
    <cellStyle name="Vejica 2 6 5" xfId="1147" xr:uid="{A0BCEA49-5E8E-4E3D-AA6E-B8CC8BEC01C5}"/>
    <cellStyle name="Vejica 2 6 6" xfId="1461" xr:uid="{EC7598C4-2664-4E0C-B8D3-719162B389A4}"/>
    <cellStyle name="Vejica 2 7" xfId="470" xr:uid="{5AC44660-D597-4466-9C8C-6E55BED27D11}"/>
    <cellStyle name="Vejica 2 7 2" xfId="554" xr:uid="{AB9C368D-E1EE-4988-90AB-EE211A523E98}"/>
    <cellStyle name="Vejica 2 7 2 2" xfId="703" xr:uid="{E5EDB0F9-2A05-4987-9F7B-FE587B0A0A3B}"/>
    <cellStyle name="Vejica 2 7 2 2 2" xfId="1020" xr:uid="{A6933854-0671-40DC-AE3B-7544E245ACD7}"/>
    <cellStyle name="Vejica 2 7 2 2 3" xfId="1377" xr:uid="{A87DDCEA-9E0C-486B-8AC7-A90C2047805E}"/>
    <cellStyle name="Vejica 2 7 2 2 4" xfId="1691" xr:uid="{41CA9016-0789-4832-9B42-BD20C68F42B1}"/>
    <cellStyle name="Vejica 2 7 2 3" xfId="879" xr:uid="{3308A8FF-CFCE-43F2-BCFC-37EF3095F5BE}"/>
    <cellStyle name="Vejica 2 7 2 4" xfId="1236" xr:uid="{A7F36AB5-FE49-48B5-A4F9-84B3FBF3F6F4}"/>
    <cellStyle name="Vejica 2 7 2 5" xfId="1550" xr:uid="{1444EF9E-9B8F-4985-A584-099854C81DC6}"/>
    <cellStyle name="Vejica 2 7 3" xfId="631" xr:uid="{91644AC6-D4A3-4F56-9EF7-BB8E306459B3}"/>
    <cellStyle name="Vejica 2 7 3 2" xfId="948" xr:uid="{09328C4E-5CAE-401F-BA15-89590CDCE225}"/>
    <cellStyle name="Vejica 2 7 3 3" xfId="1305" xr:uid="{D82A660A-36ED-4C33-8F63-971978D19405}"/>
    <cellStyle name="Vejica 2 7 3 4" xfId="1619" xr:uid="{FFEE250D-862F-4AA5-8928-F560C8EA7B60}"/>
    <cellStyle name="Vejica 2 7 4" xfId="807" xr:uid="{7FD77744-5E06-439D-A8F1-BFB4680D02C6}"/>
    <cellStyle name="Vejica 2 7 5" xfId="1164" xr:uid="{BB82C9A5-813A-4559-957A-2823021A28D9}"/>
    <cellStyle name="Vejica 2 7 6" xfId="1478" xr:uid="{335498CA-8B66-46D4-820D-6AF51889AAC2}"/>
    <cellStyle name="Vejica 2 8" xfId="498" xr:uid="{8364EC23-0CA8-4046-99A8-6AAC15A9C867}"/>
    <cellStyle name="Vejica 2 8 2" xfId="582" xr:uid="{50D9CD73-C191-4F15-AB97-6E0AB3C034D1}"/>
    <cellStyle name="Vejica 2 8 2 2" xfId="723" xr:uid="{ED5C9F93-C878-485A-86E2-C5248960ED2F}"/>
    <cellStyle name="Vejica 2 8 2 2 2" xfId="1040" xr:uid="{39CAD5E9-F137-45AF-AF82-BF8FF5248AAD}"/>
    <cellStyle name="Vejica 2 8 2 2 3" xfId="1397" xr:uid="{EE69B2BE-1E0C-4023-8095-233E96E39971}"/>
    <cellStyle name="Vejica 2 8 2 2 4" xfId="1711" xr:uid="{8FDA95AF-CF17-4F86-84F8-ED9075D32CBF}"/>
    <cellStyle name="Vejica 2 8 2 3" xfId="899" xr:uid="{0CB9DFE4-88A6-4396-86B0-A8E11AE1C8A5}"/>
    <cellStyle name="Vejica 2 8 2 4" xfId="1256" xr:uid="{031FD4FB-8F97-4434-95D5-31EA66E1D702}"/>
    <cellStyle name="Vejica 2 8 2 5" xfId="1570" xr:uid="{EA7C74C5-E784-4054-94A1-11590125748B}"/>
    <cellStyle name="Vejica 2 8 3" xfId="651" xr:uid="{6AB4DA47-4600-4429-8C6E-7200E18DF669}"/>
    <cellStyle name="Vejica 2 8 3 2" xfId="968" xr:uid="{E466302B-DAD1-4AF9-AB75-519886B79D4D}"/>
    <cellStyle name="Vejica 2 8 3 3" xfId="1325" xr:uid="{EF0A3099-7BCC-4C36-A3B7-6BD81804CE65}"/>
    <cellStyle name="Vejica 2 8 3 4" xfId="1639" xr:uid="{58E9E6E7-13C3-4BC7-8672-A0E8AEA476D0}"/>
    <cellStyle name="Vejica 2 8 4" xfId="827" xr:uid="{BA592E55-5728-48A9-BA71-B40612443327}"/>
    <cellStyle name="Vejica 2 8 5" xfId="1184" xr:uid="{AA5C6617-4ACC-458E-AC75-5610BE4121EC}"/>
    <cellStyle name="Vejica 2 8 6" xfId="1498" xr:uid="{E6D3DA4A-002B-4545-8ABC-97E7F99F55B6}"/>
    <cellStyle name="Vejica 2 9" xfId="518" xr:uid="{B4816CE0-2399-48CA-B540-B7C1F5BE3508}"/>
    <cellStyle name="Vejica 2 9 2" xfId="671" xr:uid="{1A07D707-7948-42AB-8C88-25D524524A22}"/>
    <cellStyle name="Vejica 2 9 2 2" xfId="988" xr:uid="{0076B0D4-91C2-4AA5-A254-6DC7C92C5D05}"/>
    <cellStyle name="Vejica 2 9 2 3" xfId="1345" xr:uid="{746A203C-938F-49CD-ADCC-BEC85CA7C48E}"/>
    <cellStyle name="Vejica 2 9 2 4" xfId="1659" xr:uid="{DB8D2516-E5F0-49DF-B6D4-57127E048B6D}"/>
    <cellStyle name="Vejica 2 9 3" xfId="847" xr:uid="{24B16759-2816-4943-AE56-8A481FACE8DF}"/>
    <cellStyle name="Vejica 2 9 4" xfId="1204" xr:uid="{FA54084D-6A0A-4FA6-BCAA-D5AD818CDE6B}"/>
    <cellStyle name="Vejica 2 9 5" xfId="1518" xr:uid="{A68DF474-8913-4FB4-B037-DB15A46130B2}"/>
    <cellStyle name="Vejica 20" xfId="491" xr:uid="{668D2DD4-0FE0-4EB3-AD93-EC9E721DF5C8}"/>
    <cellStyle name="Vejica 20 2" xfId="575" xr:uid="{75C3E922-8B1F-491A-9DAD-15347155405F}"/>
    <cellStyle name="Vejica 20 2 2" xfId="717" xr:uid="{4E056B0D-B8D6-4479-BAB2-BF73691A6990}"/>
    <cellStyle name="Vejica 20 2 2 2" xfId="1034" xr:uid="{4D28944D-BE63-47C0-992F-1625F9870E3C}"/>
    <cellStyle name="Vejica 20 2 2 3" xfId="1391" xr:uid="{A2235D41-DA5B-415E-A2E6-31656D2BB37E}"/>
    <cellStyle name="Vejica 20 2 2 4" xfId="1705" xr:uid="{8148C926-15CD-41E4-A8B3-BA357C105DF7}"/>
    <cellStyle name="Vejica 20 2 3" xfId="893" xr:uid="{ADE3E5F9-88E4-4606-9672-9B3F00C65A09}"/>
    <cellStyle name="Vejica 20 2 4" xfId="1250" xr:uid="{FA6B9777-0B17-42BA-A1BD-613B6EFBD213}"/>
    <cellStyle name="Vejica 20 2 5" xfId="1564" xr:uid="{D9E8C198-D19D-40FC-BFE6-F513A24FA5E1}"/>
    <cellStyle name="Vejica 20 3" xfId="645" xr:uid="{A3815E5B-577B-4F56-B0D7-FEFD075BA029}"/>
    <cellStyle name="Vejica 20 3 2" xfId="962" xr:uid="{CAF5BD88-8A95-4ED2-B906-92748A5A84B7}"/>
    <cellStyle name="Vejica 20 3 3" xfId="1319" xr:uid="{7BB08880-5552-483F-B1BA-6CF1DC63DCC8}"/>
    <cellStyle name="Vejica 20 3 4" xfId="1633" xr:uid="{6F7E368E-1656-4DF5-A3B3-E549F25A1601}"/>
    <cellStyle name="Vejica 20 4" xfId="821" xr:uid="{C222C988-57C1-4525-BE80-2BBF31D482E3}"/>
    <cellStyle name="Vejica 20 5" xfId="1178" xr:uid="{30ED28F6-8FD2-4A59-81DF-7D9505E1E53C}"/>
    <cellStyle name="Vejica 20 6" xfId="1492" xr:uid="{CF36B6F4-D97A-45BF-A1AF-E4DA01752402}"/>
    <cellStyle name="Vejica 21" xfId="479" xr:uid="{3267B270-2F87-4E73-ABC7-D3B2E4F12D62}"/>
    <cellStyle name="Vejica 21 2" xfId="563" xr:uid="{8E1B0D0D-4F8C-4226-8E95-4E4016EED77F}"/>
    <cellStyle name="Vejica 21 2 2" xfId="708" xr:uid="{2DDA7875-CD2B-41DD-8CAE-BAC9007E9172}"/>
    <cellStyle name="Vejica 21 2 2 2" xfId="1025" xr:uid="{3007D1C7-2C0E-42A8-AC65-BBD854A5B2CD}"/>
    <cellStyle name="Vejica 21 2 2 3" xfId="1382" xr:uid="{52D2411E-7693-4E33-8B25-8DF98DC9FDD3}"/>
    <cellStyle name="Vejica 21 2 2 4" xfId="1696" xr:uid="{DBA5A87F-23E4-4D3C-A637-F07734FD5F05}"/>
    <cellStyle name="Vejica 21 2 3" xfId="884" xr:uid="{A1B2607E-6714-43E6-A917-C277868ECA4B}"/>
    <cellStyle name="Vejica 21 2 4" xfId="1241" xr:uid="{788FEF76-B142-497A-9DF7-E936C0D3E773}"/>
    <cellStyle name="Vejica 21 2 5" xfId="1555" xr:uid="{907D35B1-6401-43C6-9A5A-20C75097D4F2}"/>
    <cellStyle name="Vejica 21 3" xfId="636" xr:uid="{06DC9859-2B1C-4D63-B24F-6358566E31CD}"/>
    <cellStyle name="Vejica 21 3 2" xfId="953" xr:uid="{25DED14D-E554-411A-B999-576A193BF5FD}"/>
    <cellStyle name="Vejica 21 3 3" xfId="1310" xr:uid="{92E9A835-C195-4369-A650-1EC60F4CC1D6}"/>
    <cellStyle name="Vejica 21 3 4" xfId="1624" xr:uid="{626982EC-2A6F-4556-A5A9-087A2AA7CD17}"/>
    <cellStyle name="Vejica 21 4" xfId="812" xr:uid="{96977F77-C05B-4445-8365-AAF523927924}"/>
    <cellStyle name="Vejica 21 5" xfId="1169" xr:uid="{4E854797-86F3-446C-9BD6-3B29923CFA72}"/>
    <cellStyle name="Vejica 21 6" xfId="1483" xr:uid="{2CEDD15F-0C0B-4AE4-BD38-A7D570BE22FF}"/>
    <cellStyle name="Vejica 22" xfId="473" xr:uid="{D0985C29-2DFB-426B-B7B6-45E5B26317D9}"/>
    <cellStyle name="Vejica 22 2" xfId="557" xr:uid="{255ACA07-BFC7-4940-9728-92C90B4FF1BA}"/>
    <cellStyle name="Vejica 22 2 2" xfId="706" xr:uid="{BE8F2F3F-4F58-4D2D-8E8C-DF376647A427}"/>
    <cellStyle name="Vejica 22 2 2 2" xfId="1023" xr:uid="{0C442EC3-9C8C-4B23-87E3-EB2702914AFE}"/>
    <cellStyle name="Vejica 22 2 2 3" xfId="1380" xr:uid="{CAA6556B-6360-448E-BF80-E94A791DBF9F}"/>
    <cellStyle name="Vejica 22 2 2 4" xfId="1694" xr:uid="{3585FF5C-A119-46A0-BA8C-AF93C87CE5AB}"/>
    <cellStyle name="Vejica 22 2 3" xfId="882" xr:uid="{849BBC64-DF83-4133-A2A7-1E70DE0713F5}"/>
    <cellStyle name="Vejica 22 2 4" xfId="1239" xr:uid="{23962ECD-3C7E-4C92-B1D2-89C986DFBED4}"/>
    <cellStyle name="Vejica 22 2 5" xfId="1553" xr:uid="{D6C51103-7BC6-4C02-BC41-9E6D1784C19E}"/>
    <cellStyle name="Vejica 22 3" xfId="634" xr:uid="{B2B386F5-53DA-4122-8EFA-4320550319C9}"/>
    <cellStyle name="Vejica 22 3 2" xfId="951" xr:uid="{0574C00E-3006-4817-BF4D-5900AF4B127E}"/>
    <cellStyle name="Vejica 22 3 3" xfId="1308" xr:uid="{F67DB783-837F-424A-8A96-AEA6C294F683}"/>
    <cellStyle name="Vejica 22 3 4" xfId="1622" xr:uid="{B1F4D319-A2F8-4D1E-98A0-0345904A21B9}"/>
    <cellStyle name="Vejica 22 4" xfId="810" xr:uid="{AFDB402E-C48C-4A13-B9ED-5FB17C576C3A}"/>
    <cellStyle name="Vejica 22 5" xfId="1167" xr:uid="{249070C3-E197-4B0C-AA32-34013E80FD03}"/>
    <cellStyle name="Vejica 22 6" xfId="1481" xr:uid="{9E3F1E0B-410B-4837-8FDF-17CF4414621E}"/>
    <cellStyle name="Vejica 23" xfId="483" xr:uid="{C99A64C7-B1F8-4496-962D-0A68F9F8BE6C}"/>
    <cellStyle name="Vejica 23 2" xfId="567" xr:uid="{B1CD8525-8B73-47F5-88E4-29BC8117661C}"/>
    <cellStyle name="Vejica 23 2 2" xfId="709" xr:uid="{CD57453B-3881-4124-912C-8414BA0969D3}"/>
    <cellStyle name="Vejica 23 2 2 2" xfId="1026" xr:uid="{AF5C47DD-B48F-406E-AA24-8534713D1466}"/>
    <cellStyle name="Vejica 23 2 2 3" xfId="1383" xr:uid="{3122D6B9-1511-40B7-A27F-305E1B0140AF}"/>
    <cellStyle name="Vejica 23 2 2 4" xfId="1697" xr:uid="{670EE04A-2A83-4C7C-8492-A36FB7C6B19C}"/>
    <cellStyle name="Vejica 23 2 3" xfId="885" xr:uid="{BF560810-F432-4362-8B99-C2575DB9CC45}"/>
    <cellStyle name="Vejica 23 2 4" xfId="1242" xr:uid="{5711EE62-DB4A-4C1D-99A4-929ABE7BA141}"/>
    <cellStyle name="Vejica 23 2 5" xfId="1556" xr:uid="{2C09F34E-4D0F-409E-A9EA-FBEB8C8244AE}"/>
    <cellStyle name="Vejica 23 3" xfId="637" xr:uid="{1F6522F5-1E27-44B0-AA00-E48763B9BA74}"/>
    <cellStyle name="Vejica 23 3 2" xfId="954" xr:uid="{841AFD7D-3C66-4D65-8E2A-6A261EE3A176}"/>
    <cellStyle name="Vejica 23 3 3" xfId="1311" xr:uid="{9B7BF479-9D7E-4F3A-850A-7F989B692161}"/>
    <cellStyle name="Vejica 23 3 4" xfId="1625" xr:uid="{2C068198-732F-4198-8A96-7857154AD5F0}"/>
    <cellStyle name="Vejica 23 4" xfId="813" xr:uid="{9E0EE76A-AA36-4C42-A7D2-3E83A417717D}"/>
    <cellStyle name="Vejica 23 5" xfId="1170" xr:uid="{42FDD87D-F211-476D-9769-C5BB49145390}"/>
    <cellStyle name="Vejica 23 6" xfId="1484" xr:uid="{067AEE86-62D4-4ADC-BE8C-1CB8466BD1C2}"/>
    <cellStyle name="Vejica 24" xfId="495" xr:uid="{7A0A5622-1BB5-41FE-9410-3BBA5AF74BC8}"/>
    <cellStyle name="Vejica 24 2" xfId="579" xr:uid="{00812BBC-1CBD-4AA8-B268-D9FCDD1A81A0}"/>
    <cellStyle name="Vejica 24 2 2" xfId="720" xr:uid="{6A8830DD-E4F2-4A50-B049-1FF32EE477AE}"/>
    <cellStyle name="Vejica 24 2 2 2" xfId="1037" xr:uid="{F1B659B0-4A56-4BEE-A939-DF6987E2166A}"/>
    <cellStyle name="Vejica 24 2 2 3" xfId="1394" xr:uid="{871D71F1-8B3F-4D8C-AD98-93FF32530741}"/>
    <cellStyle name="Vejica 24 2 2 4" xfId="1708" xr:uid="{632C8AEE-FAD9-4EEF-9758-AFA5E522B86B}"/>
    <cellStyle name="Vejica 24 2 3" xfId="896" xr:uid="{687F7BA4-7FD7-4E39-8CB1-677C0F7232C1}"/>
    <cellStyle name="Vejica 24 2 4" xfId="1253" xr:uid="{078EAD83-9A3F-4349-A738-BE5D10D7799E}"/>
    <cellStyle name="Vejica 24 2 5" xfId="1567" xr:uid="{F8DE3ED2-14A4-41CB-AA6B-4BFEF4497CF2}"/>
    <cellStyle name="Vejica 24 3" xfId="648" xr:uid="{8CE0BF5A-6841-46C7-BD7C-86F8F96EF5AB}"/>
    <cellStyle name="Vejica 24 3 2" xfId="965" xr:uid="{59A98173-D152-4654-8A3A-D885837FEF33}"/>
    <cellStyle name="Vejica 24 3 3" xfId="1322" xr:uid="{4E2A371D-0760-4A93-8A15-03CF64944340}"/>
    <cellStyle name="Vejica 24 3 4" xfId="1636" xr:uid="{131FB40B-0C01-42F5-BE3D-D05105BC4D62}"/>
    <cellStyle name="Vejica 24 4" xfId="824" xr:uid="{1440B836-16AA-4A97-BF06-838EC78C663A}"/>
    <cellStyle name="Vejica 24 5" xfId="1181" xr:uid="{E48532AC-3BE2-4A19-847B-DB0A70052ED5}"/>
    <cellStyle name="Vejica 24 6" xfId="1495" xr:uid="{0CE47C11-4C90-40A0-898D-FF251B622712}"/>
    <cellStyle name="Vejica 25" xfId="493" xr:uid="{2ABB7314-3570-43F5-BCC0-1DCA83950848}"/>
    <cellStyle name="Vejica 25 2" xfId="577" xr:uid="{59E0E061-C60C-42E9-94BE-6A3D1AAECF7C}"/>
    <cellStyle name="Vejica 25 2 2" xfId="718" xr:uid="{6D6A2E36-DEAA-4AD5-A560-35C3EF988013}"/>
    <cellStyle name="Vejica 25 2 2 2" xfId="1035" xr:uid="{CDC8F21D-A0F3-4C37-8E30-EC4DFB8BDB51}"/>
    <cellStyle name="Vejica 25 2 2 3" xfId="1392" xr:uid="{440BB616-EBA9-4128-AC3B-DEC030D25750}"/>
    <cellStyle name="Vejica 25 2 2 4" xfId="1706" xr:uid="{B82946C5-FDD8-45AF-B69C-ABC7262FFFFC}"/>
    <cellStyle name="Vejica 25 2 3" xfId="894" xr:uid="{983547BF-4EF4-4D34-B898-F32AC8D72423}"/>
    <cellStyle name="Vejica 25 2 4" xfId="1251" xr:uid="{FF275F5E-C298-4BD4-ADA8-F2960D5A5B31}"/>
    <cellStyle name="Vejica 25 2 5" xfId="1565" xr:uid="{25241052-A0BB-4C8B-B19E-70CD0AE634D8}"/>
    <cellStyle name="Vejica 25 3" xfId="646" xr:uid="{5B06DD35-A040-4E59-990D-411654AD6D57}"/>
    <cellStyle name="Vejica 25 3 2" xfId="963" xr:uid="{E0AC90DE-963C-4475-87E5-5F2F3E0D2894}"/>
    <cellStyle name="Vejica 25 3 3" xfId="1320" xr:uid="{280C082D-3E4C-47B3-A018-C637998E4743}"/>
    <cellStyle name="Vejica 25 3 4" xfId="1634" xr:uid="{E329D588-9A26-488B-8439-5DDAC3E66564}"/>
    <cellStyle name="Vejica 25 4" xfId="822" xr:uid="{99554149-A618-4EDF-8F67-57C370D42780}"/>
    <cellStyle name="Vejica 25 5" xfId="1179" xr:uid="{AFEC54B5-167E-41C6-819E-D9687D5FF078}"/>
    <cellStyle name="Vejica 25 6" xfId="1493" xr:uid="{8F0D48B8-8936-4395-8B71-520487EA3F6E}"/>
    <cellStyle name="Vejica 26" xfId="494" xr:uid="{DED74012-AD5E-449E-A987-73F78AF4A529}"/>
    <cellStyle name="Vejica 26 2" xfId="578" xr:uid="{070E34A6-87B2-4760-8136-7D0F4723266A}"/>
    <cellStyle name="Vejica 26 2 2" xfId="719" xr:uid="{9B69F1E3-A804-46D8-960D-27CB56D36CF3}"/>
    <cellStyle name="Vejica 26 2 2 2" xfId="1036" xr:uid="{C97D6194-8C2B-4EDE-BAC1-C9FA5BB679F9}"/>
    <cellStyle name="Vejica 26 2 2 3" xfId="1393" xr:uid="{45FE2AA2-9795-4806-9F22-50F04D99E6CD}"/>
    <cellStyle name="Vejica 26 2 2 4" xfId="1707" xr:uid="{609884A2-1AAF-4085-9BE7-A3163CFF9AAE}"/>
    <cellStyle name="Vejica 26 2 3" xfId="895" xr:uid="{398BBC68-4E35-4327-A4E3-AFCD78467865}"/>
    <cellStyle name="Vejica 26 2 4" xfId="1252" xr:uid="{68D02AA8-0400-4279-968F-FD3DD85E6A4B}"/>
    <cellStyle name="Vejica 26 2 5" xfId="1566" xr:uid="{79FA5B94-4728-48DA-ABD9-7A9BAD02F226}"/>
    <cellStyle name="Vejica 26 3" xfId="647" xr:uid="{BD8E4B80-AD70-4244-835A-BC26DA3BC791}"/>
    <cellStyle name="Vejica 26 3 2" xfId="964" xr:uid="{C50528E6-0CEA-4A76-9CC0-2B37F3192BE9}"/>
    <cellStyle name="Vejica 26 3 3" xfId="1321" xr:uid="{3DB07F34-2E0D-4F57-B261-759C562AAD0A}"/>
    <cellStyle name="Vejica 26 3 4" xfId="1635" xr:uid="{82A10EE5-0CEF-4486-98A0-A7D8B9F0184A}"/>
    <cellStyle name="Vejica 26 4" xfId="823" xr:uid="{A14E2B95-1012-4D66-9B72-9B1F34B93210}"/>
    <cellStyle name="Vejica 26 5" xfId="1180" xr:uid="{44529A81-6D75-4832-B64C-3E1EC38DF9D0}"/>
    <cellStyle name="Vejica 26 6" xfId="1494" xr:uid="{BD580682-898B-4F76-9449-112656B79C3D}"/>
    <cellStyle name="Vejica 27" xfId="507" xr:uid="{561C118C-CC7D-4795-A1F2-4F9E4959B735}"/>
    <cellStyle name="Vejica 27 2" xfId="591" xr:uid="{9871FAFE-08EE-42BF-BD26-497F7FBA6C76}"/>
    <cellStyle name="Vejica 27 2 2" xfId="732" xr:uid="{199D51B6-1EC8-4FA9-8178-8117C65258F0}"/>
    <cellStyle name="Vejica 27 2 2 2" xfId="1049" xr:uid="{4B43B81A-73C6-45F1-95DE-316A5B886EF3}"/>
    <cellStyle name="Vejica 27 2 2 3" xfId="1406" xr:uid="{AF436971-9946-461B-AFD1-A6C35457F443}"/>
    <cellStyle name="Vejica 27 2 2 4" xfId="1720" xr:uid="{0C3B3079-7F42-4CB1-AEB1-E43F591A7AF7}"/>
    <cellStyle name="Vejica 27 2 3" xfId="908" xr:uid="{35860474-1BCC-4A6C-844C-9EF10DF695B8}"/>
    <cellStyle name="Vejica 27 2 4" xfId="1265" xr:uid="{4EB2903D-0C5B-41FE-8040-187D5F643581}"/>
    <cellStyle name="Vejica 27 2 5" xfId="1579" xr:uid="{CA8471C1-DCB0-4703-A706-F1C640B4C88D}"/>
    <cellStyle name="Vejica 27 3" xfId="660" xr:uid="{721925EA-5809-4FBA-BAD3-04E6A566D602}"/>
    <cellStyle name="Vejica 27 3 2" xfId="977" xr:uid="{C44A4727-A935-4401-9830-AF36AF159B34}"/>
    <cellStyle name="Vejica 27 3 3" xfId="1334" xr:uid="{FF171484-96DE-4E3C-B7EB-5D4C8940AF66}"/>
    <cellStyle name="Vejica 27 3 4" xfId="1648" xr:uid="{E6585994-9E83-4F82-B616-304C7F0F3809}"/>
    <cellStyle name="Vejica 27 4" xfId="836" xr:uid="{CD1372EE-7A65-4E85-AC74-055F15EEC244}"/>
    <cellStyle name="Vejica 27 5" xfId="1193" xr:uid="{6E832D01-F53D-4B75-B010-1E88257A8588}"/>
    <cellStyle name="Vejica 27 6" xfId="1507" xr:uid="{DC669E11-DEDF-411E-BD5C-B4049692E5FA}"/>
    <cellStyle name="Vejica 28" xfId="516" xr:uid="{E7378E67-D8BF-4074-B474-1E7BDA72CBD1}"/>
    <cellStyle name="Vejica 28 2" xfId="600" xr:uid="{DD8D13AD-EED0-45EC-A0CE-90498B3410B6}"/>
    <cellStyle name="Vejica 28 2 2" xfId="741" xr:uid="{947445F4-36A5-4D15-AFF5-2E777D738A71}"/>
    <cellStyle name="Vejica 28 2 2 2" xfId="1058" xr:uid="{58C323C2-8231-403D-8B3B-F725F3AE2CCC}"/>
    <cellStyle name="Vejica 28 2 2 3" xfId="1415" xr:uid="{2F0DE76B-5B8B-44C6-AEC2-134E10FD5C38}"/>
    <cellStyle name="Vejica 28 2 2 4" xfId="1729" xr:uid="{6628DCB0-A582-4E86-B584-E7735E722F27}"/>
    <cellStyle name="Vejica 28 2 3" xfId="917" xr:uid="{7B9ED2AC-21A6-48AE-80D4-FC09694DDAF1}"/>
    <cellStyle name="Vejica 28 2 4" xfId="1274" xr:uid="{415BFA9E-86C0-46C2-A5C1-7F616FEB1693}"/>
    <cellStyle name="Vejica 28 2 5" xfId="1588" xr:uid="{8AB9B212-50DD-4320-8C5E-B6B46A53DCE0}"/>
    <cellStyle name="Vejica 28 3" xfId="669" xr:uid="{249BD7E0-95BD-40B0-884D-935F6387AA82}"/>
    <cellStyle name="Vejica 28 3 2" xfId="986" xr:uid="{8A1CE19A-B7BF-4D30-895B-8C4E00565307}"/>
    <cellStyle name="Vejica 28 3 3" xfId="1343" xr:uid="{1F1AE091-B1EB-4919-8C1E-52476E0DCF56}"/>
    <cellStyle name="Vejica 28 3 4" xfId="1657" xr:uid="{7F005168-2F3C-4680-B101-E803FC3FDDE2}"/>
    <cellStyle name="Vejica 28 4" xfId="845" xr:uid="{69BF9C02-B296-43BF-B7B7-1F48E46EAF0D}"/>
    <cellStyle name="Vejica 28 5" xfId="1202" xr:uid="{60C4E2A5-29C1-4E10-9022-146516A9A176}"/>
    <cellStyle name="Vejica 28 6" xfId="1516" xr:uid="{B78BCBE5-2BE5-40C1-B9BB-11B17F6C3795}"/>
    <cellStyle name="Vejica 29" xfId="503" xr:uid="{DC4F205B-7800-4E6D-B7DA-0669594CFD68}"/>
    <cellStyle name="Vejica 29 2" xfId="587" xr:uid="{47BEC15F-9B60-4CD8-9471-C3366B09C8C6}"/>
    <cellStyle name="Vejica 29 2 2" xfId="728" xr:uid="{1B752C80-0099-4CCB-8ED3-8A16BF074538}"/>
    <cellStyle name="Vejica 29 2 2 2" xfId="1045" xr:uid="{5B551F26-E711-4BE0-AD7D-20A8651D3956}"/>
    <cellStyle name="Vejica 29 2 2 3" xfId="1402" xr:uid="{A9E70624-3709-4327-AB42-0DDBE4004E4D}"/>
    <cellStyle name="Vejica 29 2 2 4" xfId="1716" xr:uid="{5AD4F095-CD17-4409-AF41-4BD977002449}"/>
    <cellStyle name="Vejica 29 2 3" xfId="904" xr:uid="{30C2948F-028F-4755-86D1-71CCEAD619A5}"/>
    <cellStyle name="Vejica 29 2 4" xfId="1261" xr:uid="{A0D3274B-F6A9-4A48-8548-5BB8FCA14BB8}"/>
    <cellStyle name="Vejica 29 2 5" xfId="1575" xr:uid="{1B4B1DAE-B436-4E41-A170-920B6C93A68E}"/>
    <cellStyle name="Vejica 29 3" xfId="656" xr:uid="{329DE84E-5D02-4195-BA10-FC443A726BBF}"/>
    <cellStyle name="Vejica 29 3 2" xfId="973" xr:uid="{968C7239-60BD-4DD4-87AD-5D71BC57368B}"/>
    <cellStyle name="Vejica 29 3 3" xfId="1330" xr:uid="{CB955B11-E6F1-4E38-AFB2-416F71A1639D}"/>
    <cellStyle name="Vejica 29 3 4" xfId="1644" xr:uid="{218AAAA5-91E2-4FEB-B546-EEB28045F204}"/>
    <cellStyle name="Vejica 29 4" xfId="832" xr:uid="{D0FBAE2F-8037-4C0C-8F89-23ADB76C9EF7}"/>
    <cellStyle name="Vejica 29 5" xfId="1189" xr:uid="{951B0417-D957-4F4A-A769-FA92C01FDD96}"/>
    <cellStyle name="Vejica 29 6" xfId="1503" xr:uid="{6EA245B2-6468-4198-BEC7-4CCEA9EE6BBE}"/>
    <cellStyle name="Vejica 3" xfId="224" xr:uid="{BF409175-F809-47EB-965C-3F374926834C}"/>
    <cellStyle name="Vejica 3 2" xfId="244" xr:uid="{F1266938-839B-41C9-94F1-C8D68938156D}"/>
    <cellStyle name="Vejica 3 3" xfId="311" xr:uid="{1C109323-188C-4A53-B54F-29CFDA4E8CBA}"/>
    <cellStyle name="Vejica 3 4" xfId="1108" xr:uid="{6B377CFA-5E8B-4531-951C-92EC69BFC188}"/>
    <cellStyle name="Vejica 3 5" xfId="1124" xr:uid="{D4728EFF-F0E3-4540-814B-2C12C3C8F90A}"/>
    <cellStyle name="Vejica 30" xfId="501" xr:uid="{C9FD2418-2FAC-40F0-A4DD-05056CE1F838}"/>
    <cellStyle name="Vejica 30 2" xfId="585" xr:uid="{402E6E4E-8A9D-4AEF-98AB-B18FFE6C73C2}"/>
    <cellStyle name="Vejica 30 2 2" xfId="726" xr:uid="{CFA750C2-AECA-4FA2-93E5-7EAE13D3EBAA}"/>
    <cellStyle name="Vejica 30 2 2 2" xfId="1043" xr:uid="{5900EC37-A762-48D5-B276-C1C5A369A0EE}"/>
    <cellStyle name="Vejica 30 2 2 3" xfId="1400" xr:uid="{E94B2EAA-27B8-4C38-8CAF-F993F8659C28}"/>
    <cellStyle name="Vejica 30 2 2 4" xfId="1714" xr:uid="{ECCFB21F-98CC-4628-9A16-D79E84002D91}"/>
    <cellStyle name="Vejica 30 2 3" xfId="902" xr:uid="{4A8A27FB-904D-4B49-9785-083A6D1D13B4}"/>
    <cellStyle name="Vejica 30 2 4" xfId="1259" xr:uid="{BFC498DF-6A7B-4983-9054-09CD7075DE71}"/>
    <cellStyle name="Vejica 30 2 5" xfId="1573" xr:uid="{878A01B9-A808-4861-9E93-87B54A7BAC04}"/>
    <cellStyle name="Vejica 30 3" xfId="654" xr:uid="{E2D024B9-A643-40B0-8E88-C0AF14DBEA53}"/>
    <cellStyle name="Vejica 30 3 2" xfId="971" xr:uid="{C0DBC2CE-483F-4272-9851-566096C8B415}"/>
    <cellStyle name="Vejica 30 3 3" xfId="1328" xr:uid="{FCB6DB29-C1A4-400A-A3B0-46EB89095A9E}"/>
    <cellStyle name="Vejica 30 3 4" xfId="1642" xr:uid="{6A520CC9-5BE7-4C11-9CEC-423C938FE73A}"/>
    <cellStyle name="Vejica 30 4" xfId="830" xr:uid="{38A2138D-894B-4DFB-9FDE-385EB8C9C31D}"/>
    <cellStyle name="Vejica 30 5" xfId="1187" xr:uid="{7528E13D-D3BF-4509-A230-3A2C49C54B00}"/>
    <cellStyle name="Vejica 30 6" xfId="1501" xr:uid="{669DC403-D8D2-42A8-8078-20D77266115D}"/>
    <cellStyle name="Vejica 31" xfId="515" xr:uid="{F60C1715-752B-4447-A592-1F9FCB7361D7}"/>
    <cellStyle name="Vejica 31 2" xfId="599" xr:uid="{FD3B6348-78D5-4044-B8F9-14E856793F97}"/>
    <cellStyle name="Vejica 31 2 2" xfId="740" xr:uid="{0E669AE1-0229-4EE1-8885-8B10CAAABAC8}"/>
    <cellStyle name="Vejica 31 2 2 2" xfId="1057" xr:uid="{13A0426A-4285-44E9-A255-3C6F1A854CC7}"/>
    <cellStyle name="Vejica 31 2 2 3" xfId="1414" xr:uid="{7BCCFA95-2F2B-4144-840F-EAD5CAACB985}"/>
    <cellStyle name="Vejica 31 2 2 4" xfId="1728" xr:uid="{E1EC9084-9106-4BDB-8AA6-1FB5F1AC82D1}"/>
    <cellStyle name="Vejica 31 2 3" xfId="916" xr:uid="{7F7D291B-60BC-4EB0-930C-8378E88A7C09}"/>
    <cellStyle name="Vejica 31 2 4" xfId="1273" xr:uid="{8D442612-0F1E-4925-B498-0E135ABED70E}"/>
    <cellStyle name="Vejica 31 2 5" xfId="1587" xr:uid="{2AA1983C-BDA1-446A-ADAE-83BBD4CBAEC5}"/>
    <cellStyle name="Vejica 31 3" xfId="668" xr:uid="{7F3A90CD-B0D6-43B0-8AB1-90303492572C}"/>
    <cellStyle name="Vejica 31 3 2" xfId="985" xr:uid="{C232C9CA-9A29-4B18-B1CF-4FF586F8F3CB}"/>
    <cellStyle name="Vejica 31 3 3" xfId="1342" xr:uid="{B19038F1-F794-4D75-BD95-84E085B56D77}"/>
    <cellStyle name="Vejica 31 3 4" xfId="1656" xr:uid="{FEAED6EB-487E-41D0-87D9-0BB694F48C45}"/>
    <cellStyle name="Vejica 31 4" xfId="844" xr:uid="{9A3931B0-0C24-4D28-954A-908F0215B112}"/>
    <cellStyle name="Vejica 31 5" xfId="1201" xr:uid="{240D5910-F505-4D44-9864-E0803F9A095D}"/>
    <cellStyle name="Vejica 31 6" xfId="1515" xr:uid="{9E6F87D6-0FCB-4ED2-9CFA-886798AED1A8}"/>
    <cellStyle name="Vejica 32" xfId="496" xr:uid="{C49E6AC3-9E26-40FB-B7DD-006C26776036}"/>
    <cellStyle name="Vejica 32 2" xfId="580" xr:uid="{2C58D885-C5CF-44DE-B98E-C4F71B4131E0}"/>
    <cellStyle name="Vejica 32 2 2" xfId="721" xr:uid="{46EBF5B2-8476-40B3-8BBB-B674D07D6FCA}"/>
    <cellStyle name="Vejica 32 2 2 2" xfId="1038" xr:uid="{7B103C61-C839-44E9-A198-28B36CD08E87}"/>
    <cellStyle name="Vejica 32 2 2 3" xfId="1395" xr:uid="{1224644E-B6F3-4F14-9E2B-96502845A0B9}"/>
    <cellStyle name="Vejica 32 2 2 4" xfId="1709" xr:uid="{13FB681D-3DAA-4408-90EF-342EE2425811}"/>
    <cellStyle name="Vejica 32 2 3" xfId="897" xr:uid="{680D27D2-91BC-4DD5-9ABF-3DA0BF5AC02C}"/>
    <cellStyle name="Vejica 32 2 4" xfId="1254" xr:uid="{FBC452E8-E8FB-4647-BBEE-374EFF16E728}"/>
    <cellStyle name="Vejica 32 2 5" xfId="1568" xr:uid="{3876B766-86B4-4093-9842-926D15AFC8A1}"/>
    <cellStyle name="Vejica 32 3" xfId="649" xr:uid="{75064582-9694-4875-BE90-7EDBBA28CED4}"/>
    <cellStyle name="Vejica 32 3 2" xfId="966" xr:uid="{73188895-CD24-4291-8F67-1ABE22EC1D52}"/>
    <cellStyle name="Vejica 32 3 3" xfId="1323" xr:uid="{6CFC2461-D2C4-4ACF-865D-CCCC631B1F3F}"/>
    <cellStyle name="Vejica 32 3 4" xfId="1637" xr:uid="{4454EFA6-EA8F-46EA-97CE-34804D3231AC}"/>
    <cellStyle name="Vejica 32 4" xfId="825" xr:uid="{09FE0A04-954C-43E0-BE5E-9A98A9D5968C}"/>
    <cellStyle name="Vejica 32 5" xfId="1182" xr:uid="{931CC7CD-79EA-4330-A21B-64F9E5140811}"/>
    <cellStyle name="Vejica 32 6" xfId="1496" xr:uid="{50ECD68E-0BE6-446F-B767-8014206E8EB2}"/>
    <cellStyle name="Vejica 33" xfId="514" xr:uid="{FCC0EE83-E484-4D05-B3F9-6FB356DE0D01}"/>
    <cellStyle name="Vejica 33 2" xfId="598" xr:uid="{39AEEB76-EA40-4AA7-89D1-85FBE0C6798F}"/>
    <cellStyle name="Vejica 33 2 2" xfId="739" xr:uid="{D983F7FB-4469-4C2D-A363-0FE140BBDD72}"/>
    <cellStyle name="Vejica 33 2 2 2" xfId="1056" xr:uid="{86D8899B-2ACB-40B3-BD26-974DD74EDEEC}"/>
    <cellStyle name="Vejica 33 2 2 3" xfId="1413" xr:uid="{0EA5AF1D-3168-4C9B-B23E-22BEE6AB6B24}"/>
    <cellStyle name="Vejica 33 2 2 4" xfId="1727" xr:uid="{2D595A10-65A7-4AB0-A099-F519F302FD79}"/>
    <cellStyle name="Vejica 33 2 3" xfId="915" xr:uid="{95183508-1D23-4D2B-8AB7-4FD07D36D774}"/>
    <cellStyle name="Vejica 33 2 4" xfId="1272" xr:uid="{D9D94422-D8D7-455B-BED8-D91D6671ADE1}"/>
    <cellStyle name="Vejica 33 2 5" xfId="1586" xr:uid="{883C2756-1AD8-4EAF-806C-940D08396BD4}"/>
    <cellStyle name="Vejica 33 3" xfId="667" xr:uid="{810DE205-CC18-411D-B753-E5C13C06342B}"/>
    <cellStyle name="Vejica 33 3 2" xfId="984" xr:uid="{B814BB67-C119-447E-B51B-E3CCD0698221}"/>
    <cellStyle name="Vejica 33 3 3" xfId="1341" xr:uid="{101A315D-E7A6-4301-921F-7DE7936F8C82}"/>
    <cellStyle name="Vejica 33 3 4" xfId="1655" xr:uid="{9F67A4CC-9B0B-4500-BC40-5354F99FAA4A}"/>
    <cellStyle name="Vejica 33 4" xfId="843" xr:uid="{97D937D2-9FA4-4E9A-9618-E06CFA10E970}"/>
    <cellStyle name="Vejica 33 5" xfId="1200" xr:uid="{78F2704F-5AE4-40B3-A415-C189D5CB4EA2}"/>
    <cellStyle name="Vejica 33 6" xfId="1514" xr:uid="{C07B4AD8-84EE-4618-B5FE-2D59DB73FBC9}"/>
    <cellStyle name="Vejica 34" xfId="506" xr:uid="{B80673F5-7036-4131-AAF3-1EE86B0D4127}"/>
    <cellStyle name="Vejica 34 2" xfId="590" xr:uid="{172B8E9F-3E8F-4111-9B6F-8DC87D33D675}"/>
    <cellStyle name="Vejica 34 2 2" xfId="731" xr:uid="{B3C2FD8D-0270-4B19-97C3-1265ACED5651}"/>
    <cellStyle name="Vejica 34 2 2 2" xfId="1048" xr:uid="{8C7EDFBA-AACF-4139-9297-F14A1C13BC68}"/>
    <cellStyle name="Vejica 34 2 2 3" xfId="1405" xr:uid="{57198FD6-3DAB-44B0-827F-D351858E00E9}"/>
    <cellStyle name="Vejica 34 2 2 4" xfId="1719" xr:uid="{67F66F66-9D12-45B0-838E-CF32231962F8}"/>
    <cellStyle name="Vejica 34 2 3" xfId="907" xr:uid="{956FD75F-5070-40A6-87D5-DAD72423E653}"/>
    <cellStyle name="Vejica 34 2 4" xfId="1264" xr:uid="{17043AE0-D5FE-42DE-B4BB-D4FF923C7D51}"/>
    <cellStyle name="Vejica 34 2 5" xfId="1578" xr:uid="{F0A4753F-3F0E-43A4-8E93-31ED0E585A5D}"/>
    <cellStyle name="Vejica 34 3" xfId="659" xr:uid="{93C4BA20-F9D8-4199-9BBA-DA0462D6F3F8}"/>
    <cellStyle name="Vejica 34 3 2" xfId="976" xr:uid="{884F5C83-4F28-4398-925E-83B0EB582BEA}"/>
    <cellStyle name="Vejica 34 3 3" xfId="1333" xr:uid="{5E6E7F6D-1CE4-44B2-9FB8-4E24D462913C}"/>
    <cellStyle name="Vejica 34 3 4" xfId="1647" xr:uid="{828FC7C2-02B5-4765-9645-1826BBB1723A}"/>
    <cellStyle name="Vejica 34 4" xfId="835" xr:uid="{401EA936-B0CF-4DB4-8C3D-DF4E996263EC}"/>
    <cellStyle name="Vejica 34 5" xfId="1192" xr:uid="{B83EE739-8767-4F7B-88A2-03E3440B1F50}"/>
    <cellStyle name="Vejica 34 6" xfId="1506" xr:uid="{4262D1F9-B2D4-4545-A207-B308DF064375}"/>
    <cellStyle name="Vejica 35" xfId="502" xr:uid="{03BFA977-F988-4CA1-967D-FC2036256665}"/>
    <cellStyle name="Vejica 35 2" xfId="586" xr:uid="{A72B9BF3-3537-46C0-B1B4-33234BE12AD7}"/>
    <cellStyle name="Vejica 35 2 2" xfId="727" xr:uid="{26511E82-58AB-4563-AADB-B4FAFFA0BFDE}"/>
    <cellStyle name="Vejica 35 2 2 2" xfId="1044" xr:uid="{D5EF8636-1CF5-495D-9983-F921DAD9C2FC}"/>
    <cellStyle name="Vejica 35 2 2 3" xfId="1401" xr:uid="{A9F9E199-6481-44C3-A16D-305895C8FAED}"/>
    <cellStyle name="Vejica 35 2 2 4" xfId="1715" xr:uid="{C708C853-95A3-42A7-AD5C-D63AD554C869}"/>
    <cellStyle name="Vejica 35 2 3" xfId="903" xr:uid="{0F07260C-B440-4484-8651-2784DDA5FE56}"/>
    <cellStyle name="Vejica 35 2 4" xfId="1260" xr:uid="{2C9AB211-F977-4DE5-AFA8-0440CC2943DB}"/>
    <cellStyle name="Vejica 35 2 5" xfId="1574" xr:uid="{63206663-8480-45C5-99FF-99EF6629A9B0}"/>
    <cellStyle name="Vejica 35 3" xfId="655" xr:uid="{113D05F4-6224-483E-B7EC-B156997ADCA4}"/>
    <cellStyle name="Vejica 35 3 2" xfId="972" xr:uid="{FACD21EC-259A-4D47-94C9-C381EE4E1D8C}"/>
    <cellStyle name="Vejica 35 3 3" xfId="1329" xr:uid="{98600380-7170-4ECC-ABC8-F92699ED639E}"/>
    <cellStyle name="Vejica 35 3 4" xfId="1643" xr:uid="{898EDEA8-0514-426E-B432-7DEFC41B08BB}"/>
    <cellStyle name="Vejica 35 4" xfId="831" xr:uid="{D94EBD0C-7A4D-4443-B78C-41218B41F8FA}"/>
    <cellStyle name="Vejica 35 5" xfId="1188" xr:uid="{3E934AF5-E0FF-47D4-A409-9FF9CED617A9}"/>
    <cellStyle name="Vejica 35 6" xfId="1502" xr:uid="{85829D2E-9BC7-49F9-AB31-5F587365D38F}"/>
    <cellStyle name="Vejica 36" xfId="504" xr:uid="{97C11F4A-9EFF-4CF2-B856-CB9DC2D181FF}"/>
    <cellStyle name="Vejica 36 2" xfId="588" xr:uid="{DB4BEC95-84CF-402B-B179-CD62AF74C094}"/>
    <cellStyle name="Vejica 36 2 2" xfId="729" xr:uid="{BDFAD5C2-B05A-428A-9798-2DFD8982FA7E}"/>
    <cellStyle name="Vejica 36 2 2 2" xfId="1046" xr:uid="{EAF64547-4E21-4C2C-96B9-1557E1DBE1C6}"/>
    <cellStyle name="Vejica 36 2 2 3" xfId="1403" xr:uid="{A7E05095-FC32-48F5-844B-F8C263D134EB}"/>
    <cellStyle name="Vejica 36 2 2 4" xfId="1717" xr:uid="{F8C9E94F-DA5A-4C48-8ABF-3C86A25AFAEC}"/>
    <cellStyle name="Vejica 36 2 3" xfId="905" xr:uid="{E698683B-9F38-4D2F-A3C1-2640870EF252}"/>
    <cellStyle name="Vejica 36 2 4" xfId="1262" xr:uid="{F478881B-7168-42EE-AFDE-A8BBE648C855}"/>
    <cellStyle name="Vejica 36 2 5" xfId="1576" xr:uid="{C90344CB-3ED7-445F-8930-26A93F93197F}"/>
    <cellStyle name="Vejica 36 3" xfId="657" xr:uid="{175B32D8-8EE5-4026-8E0F-7DC53E880EA6}"/>
    <cellStyle name="Vejica 36 3 2" xfId="974" xr:uid="{FFC28744-0539-45AE-8692-0DEDC3CF29C3}"/>
    <cellStyle name="Vejica 36 3 3" xfId="1331" xr:uid="{B7BF81DB-8695-4794-AF9E-04EA36F01839}"/>
    <cellStyle name="Vejica 36 3 4" xfId="1645" xr:uid="{0E9666AE-CD13-4FF3-9BB7-986E39B3E507}"/>
    <cellStyle name="Vejica 36 4" xfId="833" xr:uid="{482DBA18-65DC-4983-86BB-93C14668530D}"/>
    <cellStyle name="Vejica 36 5" xfId="1190" xr:uid="{83094E11-76D6-4150-BC0A-EFC6EBCE257C}"/>
    <cellStyle name="Vejica 36 6" xfId="1504" xr:uid="{F0CA5659-4984-450B-B4D4-23EBD0C01460}"/>
    <cellStyle name="Vejica 37" xfId="525" xr:uid="{35CB6036-F147-40AF-9696-8509F8464675}"/>
    <cellStyle name="Vejica 37 2" xfId="677" xr:uid="{65790C99-48D6-4536-BAC4-F0BD76FA00B4}"/>
    <cellStyle name="Vejica 37 2 2" xfId="994" xr:uid="{EA028997-46FB-4698-8457-388BD630E6B2}"/>
    <cellStyle name="Vejica 37 2 3" xfId="1351" xr:uid="{8FCBA490-5D43-400C-892A-3FC464AED664}"/>
    <cellStyle name="Vejica 37 2 4" xfId="1665" xr:uid="{6BFDAED2-06B3-45D5-8E6F-FD6509C0CFEF}"/>
    <cellStyle name="Vejica 37 3" xfId="853" xr:uid="{D5E3DE13-AEDD-45EB-B894-82DE5BCF9F78}"/>
    <cellStyle name="Vejica 37 4" xfId="1210" xr:uid="{6827C2C5-EB69-4D4C-AEA2-D308D31574F0}"/>
    <cellStyle name="Vejica 37 5" xfId="1524" xr:uid="{372B108A-7A01-4397-A8F7-8544E693B86A}"/>
    <cellStyle name="Vejica 38" xfId="532" xr:uid="{B55157AD-3EC9-40AC-83B7-44A5B853F6FF}"/>
    <cellStyle name="Vejica 38 2" xfId="684" xr:uid="{227C6672-20DE-4872-AF83-DDD5A98A414A}"/>
    <cellStyle name="Vejica 38 2 2" xfId="1001" xr:uid="{0E32F359-7BCA-46DE-A335-4A347B574479}"/>
    <cellStyle name="Vejica 38 2 3" xfId="1358" xr:uid="{722F9744-C54C-4B73-B154-BF6263751C7B}"/>
    <cellStyle name="Vejica 38 2 4" xfId="1672" xr:uid="{C5D0B1FE-8570-4733-9B34-B7568C472D50}"/>
    <cellStyle name="Vejica 38 3" xfId="860" xr:uid="{D5C15335-5862-494F-84A5-44B54FBC7C96}"/>
    <cellStyle name="Vejica 38 4" xfId="1217" xr:uid="{9CA380D8-FA51-4692-86E8-776C456AB80C}"/>
    <cellStyle name="Vejica 38 5" xfId="1531" xr:uid="{6FF3E71C-3042-4BD6-ABFC-435207CC0321}"/>
    <cellStyle name="Vejica 39" xfId="524" xr:uid="{62E1F594-E239-4F36-A6DB-493203A8733E}"/>
    <cellStyle name="Vejica 39 2" xfId="676" xr:uid="{51E2E0E6-3B7E-47C0-BC38-063A01302BCD}"/>
    <cellStyle name="Vejica 39 2 2" xfId="993" xr:uid="{C9CE5C58-16F6-4473-9822-A229D2D770E3}"/>
    <cellStyle name="Vejica 39 2 3" xfId="1350" xr:uid="{1923E6A5-DAB0-4649-BFE5-691828B2D347}"/>
    <cellStyle name="Vejica 39 2 4" xfId="1664" xr:uid="{504DF111-C71E-44B6-A627-18AAF8B28A1A}"/>
    <cellStyle name="Vejica 39 3" xfId="852" xr:uid="{0552590E-E6D6-4B00-AC2A-47933077DE88}"/>
    <cellStyle name="Vejica 39 4" xfId="1209" xr:uid="{6243DBE8-DE82-457F-A36A-D6D2C103175C}"/>
    <cellStyle name="Vejica 39 5" xfId="1523" xr:uid="{6D6D8852-38D7-436A-8FAF-C4EBF114952A}"/>
    <cellStyle name="Vejica 4" xfId="225" xr:uid="{64A266B1-C977-4323-82B3-39E3E3DDC91F}"/>
    <cellStyle name="Vejica 4 2" xfId="312" xr:uid="{F69A429E-7C58-464E-B4E1-9E949C371208}"/>
    <cellStyle name="Vejica 4 3" xfId="1105" xr:uid="{5A23E060-ADD6-4D4D-8887-74C163A0286D}"/>
    <cellStyle name="Vejica 4 4" xfId="1116" xr:uid="{8AC41179-7AFA-4D90-B694-C23049B0D610}"/>
    <cellStyle name="Vejica 40" xfId="523" xr:uid="{FFDB1F79-A9B6-406E-99CC-B3149A62600E}"/>
    <cellStyle name="Vejica 40 2" xfId="675" xr:uid="{1E1687F0-0D6E-46B4-858D-A0BA27749C27}"/>
    <cellStyle name="Vejica 40 2 2" xfId="992" xr:uid="{28A4AB39-77EF-4C10-84F6-23E7CB860389}"/>
    <cellStyle name="Vejica 40 2 3" xfId="1349" xr:uid="{A29350A8-C6F4-4665-8AC3-0A9E2CF04249}"/>
    <cellStyle name="Vejica 40 2 4" xfId="1663" xr:uid="{D7073DB6-53FD-4644-93F5-BA623A175F80}"/>
    <cellStyle name="Vejica 40 3" xfId="851" xr:uid="{4595D492-595F-4DDC-B9D8-A63DE7CA0B9B}"/>
    <cellStyle name="Vejica 40 4" xfId="1208" xr:uid="{47101CF5-7DB8-45A3-8F84-BDE329C46338}"/>
    <cellStyle name="Vejica 40 5" xfId="1522" xr:uid="{8E13817F-0F72-4460-B7C5-40DC6B3E2231}"/>
    <cellStyle name="Vejica 41" xfId="601" xr:uid="{2DDF45E4-9863-4B31-A1AD-16923CAF7901}"/>
    <cellStyle name="Vejica 41 2" xfId="742" xr:uid="{D772B464-C83C-4BAF-9239-B5E9EBF2EB94}"/>
    <cellStyle name="Vejica 41 2 2" xfId="1059" xr:uid="{BA1A5111-3C9F-4BB6-9A9E-0A3DDF23DCD9}"/>
    <cellStyle name="Vejica 41 2 3" xfId="1416" xr:uid="{957878AB-90BF-4137-B3B2-E84951A13CE5}"/>
    <cellStyle name="Vejica 41 2 4" xfId="1730" xr:uid="{2124808C-8116-43E7-8AD1-B65E6771C9C8}"/>
    <cellStyle name="Vejica 41 3" xfId="918" xr:uid="{02A9EF93-FE4E-445D-84DF-34102D114ACD}"/>
    <cellStyle name="Vejica 41 4" xfId="1275" xr:uid="{72C129AA-63CA-4763-B9D8-866D769BD3DB}"/>
    <cellStyle name="Vejica 41 5" xfId="1589" xr:uid="{45E477DB-FE16-4668-B656-22F94A94923D}"/>
    <cellStyle name="Vejica 42" xfId="752" xr:uid="{B89E46CC-C0F4-4589-B2A8-EAED64C0DECA}"/>
    <cellStyle name="Vejica 42 2" xfId="1065" xr:uid="{977A0357-02B7-445C-A974-C38E6E1568E8}"/>
    <cellStyle name="Vejica 42 3" xfId="1422" xr:uid="{1B48A300-E154-4FFF-A67E-76BE9924A00B}"/>
    <cellStyle name="Vejica 42 4" xfId="1736" xr:uid="{70CF211F-BC8E-471A-A636-8505B7275324}"/>
    <cellStyle name="Vejica 43" xfId="759" xr:uid="{5C712E08-4713-4567-B25A-0B7CB9E8673A}"/>
    <cellStyle name="Vejica 43 2" xfId="1072" xr:uid="{D3E58147-AFBA-4D8C-93FD-5245A00ED3DE}"/>
    <cellStyle name="Vejica 43 3" xfId="1429" xr:uid="{5904A359-F866-4467-9189-73E358B8F588}"/>
    <cellStyle name="Vejica 43 4" xfId="1743" xr:uid="{759BF2D8-D6B3-4CB3-8D4B-75DB466AA158}"/>
    <cellStyle name="Vejica 44" xfId="760" xr:uid="{BB3F6592-4A75-40EF-B129-7D7CCD7BC976}"/>
    <cellStyle name="Vejica 44 2" xfId="1073" xr:uid="{73007CED-A21D-4FD4-A68C-7766AAD935DD}"/>
    <cellStyle name="Vejica 44 3" xfId="1430" xr:uid="{F70F93A4-8490-4E8A-B782-AA7B8B21360C}"/>
    <cellStyle name="Vejica 44 4" xfId="1744" xr:uid="{85CA65A6-787E-416A-BCBF-A172A955C59C}"/>
    <cellStyle name="Vejica 45" xfId="767" xr:uid="{0DA66233-4C7B-4C3F-A696-69E2CB9609CF}"/>
    <cellStyle name="Vejica 45 2" xfId="1080" xr:uid="{2BF84516-4D22-4E71-9EA1-CAA31F72A802}"/>
    <cellStyle name="Vejica 45 3" xfId="1436" xr:uid="{1C569B58-44BC-4041-8986-55856A86C545}"/>
    <cellStyle name="Vejica 45 4" xfId="1750" xr:uid="{FB0D692E-79AE-4B40-B243-BB4F1E198846}"/>
    <cellStyle name="Vejica 46" xfId="1139" xr:uid="{2BD87629-8EAC-4AB1-B002-7374B3C11259}"/>
    <cellStyle name="Vejica 47" xfId="1138" xr:uid="{036DCF95-F9AE-4A60-88BC-907C8A5EE656}"/>
    <cellStyle name="Vejica 48" xfId="1445" xr:uid="{65D48D41-9328-4D29-9E58-D5A5A87A564A}"/>
    <cellStyle name="Vejica 49" xfId="1446" xr:uid="{17F99391-456D-4B6A-B29B-7975B0BB45E1}"/>
    <cellStyle name="Vejica 5" xfId="226" xr:uid="{AF082855-7C7B-4AC8-8FBF-7D2C25A1E89D}"/>
    <cellStyle name="Vejica 50" xfId="1453" xr:uid="{A17ACA49-5900-47FF-AB5E-EAC4974D1838}"/>
    <cellStyle name="Vejica 51" xfId="1764" xr:uid="{400EE6F5-D8CC-47D7-B11E-5B24E9586BC9}"/>
    <cellStyle name="Vejica 52" xfId="1772" xr:uid="{1B1D999E-559A-4A55-8FA6-4721492F8E83}"/>
    <cellStyle name="Vejica 53" xfId="1775" xr:uid="{B7DDF021-8030-4CFC-9522-3328A769DCB3}"/>
    <cellStyle name="Vejica 6" xfId="227" xr:uid="{64752ADA-A291-4E16-98E2-2F7DA848B4D1}"/>
    <cellStyle name="Vejica 6 2" xfId="423" xr:uid="{4BE73478-94EC-42C6-A662-283764379531}"/>
    <cellStyle name="Vejica 7" xfId="253" xr:uid="{DCF88E5B-9783-4FAF-B71B-891B147C01DB}"/>
    <cellStyle name="Vejica 7 2" xfId="431" xr:uid="{7F8D5B5B-987C-4992-9A71-526D099E49F7}"/>
    <cellStyle name="Vejica 8" xfId="259" xr:uid="{2867151C-B32C-4ED3-9C7C-2CC89686F236}"/>
    <cellStyle name="Vejica 8 2" xfId="435" xr:uid="{6A77E163-7574-41B6-A8EF-85AA2B94D405}"/>
    <cellStyle name="Vejica 9" xfId="381" xr:uid="{A835E95B-1D2F-4C1B-B62C-2D5CC1F984D3}"/>
    <cellStyle name="Vnos podatki" xfId="9" xr:uid="{4DA9B908-9841-4283-8F74-EE90C03058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5</xdr:col>
      <xdr:colOff>200025</xdr:colOff>
      <xdr:row>16</xdr:row>
      <xdr:rowOff>47625</xdr:rowOff>
    </xdr:from>
    <xdr:ext cx="184731" cy="264560"/>
    <xdr:sp macro="" textlink="">
      <xdr:nvSpPr>
        <xdr:cNvPr id="2" name="PoljeZBesedilom 1">
          <a:extLst>
            <a:ext uri="{FF2B5EF4-FFF2-40B4-BE49-F238E27FC236}">
              <a16:creationId xmlns:a16="http://schemas.microsoft.com/office/drawing/2014/main" id="{88A900AE-C560-4D9B-94A0-1A9AEA32FC36}"/>
            </a:ext>
          </a:extLst>
        </xdr:cNvPr>
        <xdr:cNvSpPr txBox="1"/>
      </xdr:nvSpPr>
      <xdr:spPr>
        <a:xfrm>
          <a:off x="6048375" y="5610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0</xdr:colOff>
      <xdr:row>4</xdr:row>
      <xdr:rowOff>47625</xdr:rowOff>
    </xdr:from>
    <xdr:ext cx="184731" cy="264560"/>
    <xdr:sp macro="" textlink="">
      <xdr:nvSpPr>
        <xdr:cNvPr id="2" name="PoljeZBesedilom 1">
          <a:extLst>
            <a:ext uri="{FF2B5EF4-FFF2-40B4-BE49-F238E27FC236}">
              <a16:creationId xmlns:a16="http://schemas.microsoft.com/office/drawing/2014/main" id="{34A37E41-2C37-4BDC-B5EF-47541C0DBACC}"/>
            </a:ext>
          </a:extLst>
        </xdr:cNvPr>
        <xdr:cNvSpPr txBox="1"/>
      </xdr:nvSpPr>
      <xdr:spPr>
        <a:xfrm>
          <a:off x="6172200" y="4219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6</xdr:col>
      <xdr:colOff>0</xdr:colOff>
      <xdr:row>5</xdr:row>
      <xdr:rowOff>47625</xdr:rowOff>
    </xdr:from>
    <xdr:ext cx="184731" cy="264560"/>
    <xdr:sp macro="" textlink="">
      <xdr:nvSpPr>
        <xdr:cNvPr id="2" name="PoljeZBesedilom 1">
          <a:extLst>
            <a:ext uri="{FF2B5EF4-FFF2-40B4-BE49-F238E27FC236}">
              <a16:creationId xmlns:a16="http://schemas.microsoft.com/office/drawing/2014/main" id="{05C1985E-4E2B-497A-B038-56D416AEA5C3}"/>
            </a:ext>
          </a:extLst>
        </xdr:cNvPr>
        <xdr:cNvSpPr txBox="1"/>
      </xdr:nvSpPr>
      <xdr:spPr>
        <a:xfrm>
          <a:off x="6048375" y="267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6</xdr:col>
      <xdr:colOff>200025</xdr:colOff>
      <xdr:row>24</xdr:row>
      <xdr:rowOff>0</xdr:rowOff>
    </xdr:from>
    <xdr:ext cx="184731" cy="264560"/>
    <xdr:sp macro="" textlink="">
      <xdr:nvSpPr>
        <xdr:cNvPr id="3" name="PoljeZBesedilom 2">
          <a:extLst>
            <a:ext uri="{FF2B5EF4-FFF2-40B4-BE49-F238E27FC236}">
              <a16:creationId xmlns:a16="http://schemas.microsoft.com/office/drawing/2014/main" id="{CFA7F25E-3CD9-6BC2-C393-ED874D741C10}"/>
            </a:ext>
          </a:extLst>
        </xdr:cNvPr>
        <xdr:cNvSpPr txBox="1"/>
      </xdr:nvSpPr>
      <xdr:spPr>
        <a:xfrm>
          <a:off x="10668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D62F32-8072-4CD9-9830-B7CB49DB2E5F}">
  <dimension ref="A1:F42"/>
  <sheetViews>
    <sheetView view="pageBreakPreview" zoomScale="96" zoomScaleNormal="115" zoomScaleSheetLayoutView="96" workbookViewId="0">
      <selection activeCell="J18" sqref="J18"/>
    </sheetView>
  </sheetViews>
  <sheetFormatPr defaultColWidth="9.7109375" defaultRowHeight="14.25"/>
  <cols>
    <col min="1" max="1" width="4.85546875" style="108" customWidth="1"/>
    <col min="2" max="2" width="28" style="107" customWidth="1"/>
    <col min="3" max="4" width="9.7109375" style="107"/>
    <col min="5" max="5" width="11.42578125" style="107" bestFit="1" customWidth="1"/>
    <col min="6" max="6" width="20.5703125" style="107" customWidth="1"/>
    <col min="7" max="9" width="9.7109375" style="107"/>
    <col min="10" max="10" width="58.85546875" style="107" customWidth="1"/>
    <col min="11" max="11" width="9.7109375" style="107"/>
    <col min="12" max="12" width="27.85546875" style="107" customWidth="1"/>
    <col min="13" max="16384" width="9.7109375" style="107"/>
  </cols>
  <sheetData>
    <row r="1" spans="1:6">
      <c r="A1" s="496" t="s">
        <v>101</v>
      </c>
      <c r="B1" s="496"/>
    </row>
    <row r="2" spans="1:6">
      <c r="A2" s="496" t="s">
        <v>102</v>
      </c>
      <c r="B2" s="496"/>
    </row>
    <row r="7" spans="1:6" ht="27" customHeight="1">
      <c r="B7" s="109" t="s">
        <v>44</v>
      </c>
      <c r="C7" s="497" t="s">
        <v>177</v>
      </c>
      <c r="D7" s="497"/>
      <c r="E7" s="497"/>
      <c r="F7" s="497"/>
    </row>
    <row r="8" spans="1:6">
      <c r="B8" s="111"/>
      <c r="C8" s="112"/>
      <c r="D8" s="113"/>
      <c r="E8" s="114"/>
      <c r="F8" s="114"/>
    </row>
    <row r="9" spans="1:6">
      <c r="B9" s="111"/>
      <c r="C9" s="112"/>
      <c r="D9" s="113"/>
      <c r="E9" s="114"/>
      <c r="F9" s="114"/>
    </row>
    <row r="10" spans="1:6">
      <c r="B10" s="109" t="s">
        <v>43</v>
      </c>
      <c r="C10" s="110" t="s">
        <v>78</v>
      </c>
      <c r="D10" s="115"/>
      <c r="E10" s="116"/>
      <c r="F10" s="117"/>
    </row>
    <row r="11" spans="1:6">
      <c r="B11" s="109"/>
      <c r="C11" s="115" t="s">
        <v>79</v>
      </c>
      <c r="D11" s="115"/>
      <c r="E11" s="116"/>
      <c r="F11" s="117"/>
    </row>
    <row r="12" spans="1:6">
      <c r="B12" s="109"/>
      <c r="C12" s="115" t="s">
        <v>80</v>
      </c>
      <c r="D12" s="115"/>
      <c r="E12" s="116"/>
      <c r="F12" s="117"/>
    </row>
    <row r="13" spans="1:6">
      <c r="B13" s="118"/>
      <c r="C13" s="119"/>
      <c r="D13" s="116"/>
      <c r="E13" s="116"/>
      <c r="F13" s="117"/>
    </row>
    <row r="14" spans="1:6">
      <c r="B14" s="109"/>
      <c r="C14" s="115"/>
      <c r="D14" s="115"/>
      <c r="E14" s="116"/>
      <c r="F14" s="117"/>
    </row>
    <row r="15" spans="1:6">
      <c r="B15" s="120" t="s">
        <v>105</v>
      </c>
      <c r="C15" s="115" t="s">
        <v>106</v>
      </c>
      <c r="E15" s="116"/>
      <c r="F15" s="117"/>
    </row>
    <row r="16" spans="1:6">
      <c r="B16" s="120"/>
      <c r="C16" s="115" t="s">
        <v>107</v>
      </c>
      <c r="E16" s="116"/>
      <c r="F16" s="117"/>
    </row>
    <row r="17" spans="2:6">
      <c r="B17" s="120"/>
      <c r="C17" s="115"/>
      <c r="E17" s="116"/>
      <c r="F17" s="117"/>
    </row>
    <row r="18" spans="2:6">
      <c r="B18" s="121" t="s">
        <v>103</v>
      </c>
      <c r="C18" s="116" t="s">
        <v>171</v>
      </c>
      <c r="E18" s="116"/>
      <c r="F18" s="117"/>
    </row>
    <row r="19" spans="2:6">
      <c r="B19" s="121" t="s">
        <v>104</v>
      </c>
      <c r="C19" s="116" t="s">
        <v>172</v>
      </c>
      <c r="D19" s="115"/>
      <c r="E19" s="116"/>
      <c r="F19" s="117"/>
    </row>
    <row r="20" spans="2:6">
      <c r="B20" s="109"/>
      <c r="C20" s="115"/>
      <c r="D20" s="115"/>
      <c r="E20" s="116"/>
      <c r="F20" s="117"/>
    </row>
    <row r="21" spans="2:6">
      <c r="B21" s="109" t="s">
        <v>42</v>
      </c>
      <c r="D21" s="115"/>
      <c r="E21" s="116"/>
      <c r="F21" s="117"/>
    </row>
    <row r="22" spans="2:6">
      <c r="B22" s="121" t="s">
        <v>41</v>
      </c>
      <c r="C22" s="115" t="s">
        <v>175</v>
      </c>
      <c r="D22" s="115"/>
      <c r="E22" s="116"/>
      <c r="F22" s="117"/>
    </row>
    <row r="23" spans="2:6">
      <c r="B23" s="121" t="s">
        <v>40</v>
      </c>
      <c r="C23" s="122">
        <v>519</v>
      </c>
      <c r="D23" s="115"/>
      <c r="E23" s="116"/>
      <c r="F23" s="117"/>
    </row>
    <row r="24" spans="2:6">
      <c r="B24" s="121" t="s">
        <v>173</v>
      </c>
      <c r="C24" s="122" t="s">
        <v>174</v>
      </c>
      <c r="D24" s="115"/>
      <c r="E24" s="116"/>
      <c r="F24" s="117"/>
    </row>
    <row r="25" spans="2:6">
      <c r="B25" s="121" t="s">
        <v>39</v>
      </c>
      <c r="C25" s="115" t="s">
        <v>176</v>
      </c>
      <c r="D25" s="115"/>
      <c r="E25" s="116"/>
      <c r="F25" s="117"/>
    </row>
    <row r="26" spans="2:6">
      <c r="B26" s="121" t="s">
        <v>38</v>
      </c>
      <c r="C26" s="115" t="s">
        <v>108</v>
      </c>
      <c r="D26" s="115"/>
      <c r="E26" s="116"/>
      <c r="F26" s="117"/>
    </row>
    <row r="27" spans="2:6">
      <c r="C27" s="115"/>
      <c r="D27" s="115"/>
      <c r="E27" s="116"/>
      <c r="F27" s="117"/>
    </row>
    <row r="28" spans="2:6">
      <c r="B28" s="109" t="s">
        <v>37</v>
      </c>
      <c r="C28" s="116" t="s">
        <v>109</v>
      </c>
      <c r="D28" s="116"/>
      <c r="E28" s="116"/>
      <c r="F28" s="117"/>
    </row>
    <row r="29" spans="2:6">
      <c r="C29" s="116" t="s">
        <v>110</v>
      </c>
      <c r="D29" s="116"/>
      <c r="E29" s="116"/>
      <c r="F29" s="117"/>
    </row>
    <row r="30" spans="2:6">
      <c r="C30" s="116" t="s">
        <v>36</v>
      </c>
      <c r="D30" s="116"/>
      <c r="E30" s="116"/>
      <c r="F30" s="117"/>
    </row>
    <row r="31" spans="2:6">
      <c r="C31" s="116"/>
      <c r="D31" s="116"/>
      <c r="E31" s="116"/>
      <c r="F31" s="117"/>
    </row>
    <row r="32" spans="2:6">
      <c r="B32" s="123"/>
      <c r="C32" s="112"/>
      <c r="D32" s="113"/>
      <c r="E32" s="114"/>
      <c r="F32" s="114"/>
    </row>
    <row r="33" spans="2:6">
      <c r="B33" s="123"/>
      <c r="C33" s="109" t="s">
        <v>35</v>
      </c>
      <c r="D33" s="113"/>
      <c r="E33" s="114"/>
      <c r="F33" s="114"/>
    </row>
    <row r="42" spans="2:6">
      <c r="B42" s="124"/>
      <c r="C42" s="116"/>
      <c r="D42" s="116"/>
    </row>
  </sheetData>
  <mergeCells count="3">
    <mergeCell ref="A1:B1"/>
    <mergeCell ref="A2:B2"/>
    <mergeCell ref="C7:F7"/>
  </mergeCells>
  <pageMargins left="0.7" right="0.7" top="0.75" bottom="0.75" header="0.51180555555555496" footer="0.51180555555555496"/>
  <pageSetup paperSize="9"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0C91BB-474D-4137-8379-6AD463DC27E9}">
  <dimension ref="A2:E388"/>
  <sheetViews>
    <sheetView tabSelected="1" view="pageBreakPreview" zoomScaleNormal="100" zoomScaleSheetLayoutView="100" workbookViewId="0">
      <selection activeCell="E12" sqref="E12"/>
    </sheetView>
  </sheetViews>
  <sheetFormatPr defaultColWidth="14.42578125" defaultRowHeight="12.75"/>
  <cols>
    <col min="1" max="1" width="6.28515625" style="77" customWidth="1"/>
    <col min="2" max="2" width="40.7109375" style="126" customWidth="1"/>
    <col min="3" max="3" width="5.7109375" style="126" customWidth="1"/>
    <col min="4" max="4" width="8.7109375" style="126" customWidth="1"/>
    <col min="5" max="5" width="15.7109375" style="126" customWidth="1"/>
    <col min="6" max="16384" width="14.42578125" style="126"/>
  </cols>
  <sheetData>
    <row r="2" spans="1:5" ht="15.75">
      <c r="B2" s="232" t="s">
        <v>378</v>
      </c>
    </row>
    <row r="5" spans="1:5">
      <c r="A5" s="127" t="str">
        <f>+'PRIPRAVLJALNA DELA'!A1</f>
        <v>A.</v>
      </c>
      <c r="B5" s="154" t="str">
        <f>+'PRIPRAVLJALNA DELA'!B1</f>
        <v>PRIPRAVLJALNA DELA</v>
      </c>
      <c r="C5" s="83"/>
      <c r="D5" s="155"/>
      <c r="E5" s="177">
        <f>+'PRIPRAVLJALNA DELA'!F21</f>
        <v>0</v>
      </c>
    </row>
    <row r="6" spans="1:5">
      <c r="A6" s="127" t="s">
        <v>1</v>
      </c>
      <c r="B6" s="154" t="str">
        <f>'ZUNANJI OVOJ OBJEKTA'!B1</f>
        <v>OBNOVA ZUNANJEGA OVOJA OBJEKTA</v>
      </c>
      <c r="C6" s="83"/>
      <c r="D6" s="155"/>
      <c r="E6" s="177">
        <f>'ZUNANJI OVOJ OBJEKTA'!F6</f>
        <v>0</v>
      </c>
    </row>
    <row r="7" spans="1:5">
      <c r="A7" s="127" t="str">
        <f>'G+O DELA '!A3</f>
        <v>C.</v>
      </c>
      <c r="B7" s="154" t="str">
        <f>'G+O DELA '!B3</f>
        <v>GRADBENA DELA</v>
      </c>
      <c r="C7" s="83"/>
      <c r="D7" s="155"/>
      <c r="E7" s="177">
        <f>'G+O DELA '!F11</f>
        <v>0</v>
      </c>
    </row>
    <row r="8" spans="1:5">
      <c r="A8" s="127" t="s">
        <v>151</v>
      </c>
      <c r="B8" s="154" t="str">
        <f>'G+O DELA '!B13</f>
        <v>OBRTNIŠKA DELA</v>
      </c>
      <c r="C8" s="83"/>
      <c r="D8" s="155"/>
      <c r="E8" s="177">
        <f>'G+O DELA '!F23</f>
        <v>0</v>
      </c>
    </row>
    <row r="9" spans="1:5">
      <c r="A9" s="127" t="s">
        <v>380</v>
      </c>
      <c r="B9" s="154" t="s">
        <v>383</v>
      </c>
      <c r="C9" s="83"/>
      <c r="D9" s="155"/>
      <c r="E9" s="177">
        <f>ELEKTRO!F8</f>
        <v>0</v>
      </c>
    </row>
    <row r="10" spans="1:5">
      <c r="A10" s="127" t="s">
        <v>381</v>
      </c>
      <c r="B10" s="154" t="s">
        <v>382</v>
      </c>
      <c r="C10" s="83"/>
      <c r="D10" s="155"/>
      <c r="E10" s="177">
        <f>STROJNE!F7</f>
        <v>0</v>
      </c>
    </row>
    <row r="11" spans="1:5">
      <c r="A11" s="156"/>
      <c r="B11" s="157" t="s">
        <v>68</v>
      </c>
      <c r="C11" s="158"/>
      <c r="D11" s="159"/>
      <c r="E11" s="208">
        <f>SUM(E5:E10)</f>
        <v>0</v>
      </c>
    </row>
    <row r="12" spans="1:5">
      <c r="A12" s="142"/>
      <c r="B12" s="160" t="s">
        <v>159</v>
      </c>
      <c r="C12" s="161"/>
      <c r="D12" s="162"/>
      <c r="E12" s="187">
        <f>E11*0.1</f>
        <v>0</v>
      </c>
    </row>
    <row r="13" spans="1:5">
      <c r="A13" s="142"/>
      <c r="B13" s="160"/>
      <c r="C13" s="161"/>
      <c r="D13" s="162"/>
      <c r="E13" s="187"/>
    </row>
    <row r="14" spans="1:5">
      <c r="A14" s="156"/>
      <c r="B14" s="163" t="s">
        <v>69</v>
      </c>
      <c r="C14" s="158"/>
      <c r="D14" s="159"/>
      <c r="E14" s="208">
        <f>SUM(E11:E13)</f>
        <v>0</v>
      </c>
    </row>
    <row r="15" spans="1:5" ht="13.5" thickBot="1">
      <c r="A15" s="164"/>
      <c r="B15" s="165" t="s">
        <v>2</v>
      </c>
      <c r="C15" s="166"/>
      <c r="D15" s="167"/>
      <c r="E15" s="209">
        <f>E14*0.22</f>
        <v>0</v>
      </c>
    </row>
    <row r="16" spans="1:5">
      <c r="A16" s="142"/>
      <c r="B16" s="168" t="s">
        <v>8</v>
      </c>
      <c r="C16" s="169"/>
      <c r="D16" s="170"/>
      <c r="E16" s="189">
        <f>E15+E14</f>
        <v>0</v>
      </c>
    </row>
    <row r="17" spans="1:5">
      <c r="A17" s="142"/>
      <c r="B17" s="168"/>
      <c r="C17" s="169"/>
      <c r="D17" s="170"/>
      <c r="E17" s="189"/>
    </row>
    <row r="18" spans="1:5">
      <c r="A18" s="142"/>
      <c r="B18" s="171"/>
      <c r="C18" s="161"/>
      <c r="D18" s="162"/>
      <c r="E18" s="187"/>
    </row>
    <row r="19" spans="1:5">
      <c r="A19" s="126"/>
      <c r="B19" s="126" t="s">
        <v>161</v>
      </c>
    </row>
    <row r="20" spans="1:5">
      <c r="A20" s="128"/>
    </row>
    <row r="21" spans="1:5" ht="63" customHeight="1">
      <c r="A21" s="128"/>
      <c r="B21" s="491" t="s">
        <v>160</v>
      </c>
      <c r="C21" s="498"/>
      <c r="D21" s="498"/>
      <c r="E21" s="498"/>
    </row>
    <row r="22" spans="1:5">
      <c r="A22" s="128"/>
      <c r="C22" s="83"/>
      <c r="D22" s="155"/>
      <c r="E22" s="177"/>
    </row>
    <row r="23" spans="1:5">
      <c r="A23" s="128"/>
      <c r="C23" s="83"/>
      <c r="D23" s="155"/>
      <c r="E23" s="177"/>
    </row>
    <row r="24" spans="1:5">
      <c r="A24" s="128"/>
      <c r="C24" s="83"/>
      <c r="D24" s="155"/>
      <c r="E24" s="177"/>
    </row>
    <row r="25" spans="1:5">
      <c r="A25" s="128"/>
      <c r="C25" s="83"/>
      <c r="D25" s="155"/>
      <c r="E25" s="177"/>
    </row>
    <row r="26" spans="1:5">
      <c r="A26" s="128"/>
      <c r="C26" s="83"/>
      <c r="D26" s="155"/>
      <c r="E26" s="177"/>
    </row>
    <row r="27" spans="1:5">
      <c r="A27" s="128"/>
      <c r="C27" s="83"/>
      <c r="D27" s="155"/>
      <c r="E27" s="177"/>
    </row>
    <row r="28" spans="1:5">
      <c r="A28" s="128"/>
      <c r="C28" s="83"/>
      <c r="D28" s="155"/>
      <c r="E28" s="177"/>
    </row>
    <row r="29" spans="1:5">
      <c r="A29" s="128"/>
      <c r="C29" s="83"/>
      <c r="D29" s="155"/>
      <c r="E29" s="177"/>
    </row>
    <row r="30" spans="1:5">
      <c r="A30" s="128"/>
      <c r="C30" s="83"/>
      <c r="D30" s="155"/>
      <c r="E30" s="177"/>
    </row>
    <row r="31" spans="1:5">
      <c r="A31" s="128"/>
      <c r="C31" s="83"/>
      <c r="D31" s="155"/>
      <c r="E31" s="177"/>
    </row>
    <row r="32" spans="1:5">
      <c r="A32" s="128"/>
      <c r="C32" s="83"/>
      <c r="D32" s="155"/>
      <c r="E32" s="177"/>
    </row>
    <row r="33" spans="1:5">
      <c r="A33" s="128"/>
      <c r="C33" s="83"/>
      <c r="D33" s="155"/>
      <c r="E33" s="177"/>
    </row>
    <row r="34" spans="1:5">
      <c r="A34" s="128"/>
      <c r="C34" s="83"/>
      <c r="D34" s="155"/>
      <c r="E34" s="177"/>
    </row>
    <row r="35" spans="1:5">
      <c r="A35" s="128"/>
      <c r="C35" s="83"/>
      <c r="D35" s="155"/>
      <c r="E35" s="177"/>
    </row>
    <row r="36" spans="1:5">
      <c r="A36" s="128"/>
      <c r="C36" s="83"/>
      <c r="D36" s="155"/>
      <c r="E36" s="177"/>
    </row>
    <row r="37" spans="1:5">
      <c r="A37" s="128"/>
      <c r="C37" s="83"/>
      <c r="D37" s="155"/>
      <c r="E37" s="177"/>
    </row>
    <row r="38" spans="1:5">
      <c r="A38" s="128"/>
      <c r="C38" s="83"/>
      <c r="D38" s="155"/>
      <c r="E38" s="177"/>
    </row>
    <row r="39" spans="1:5">
      <c r="A39" s="128"/>
      <c r="C39" s="83"/>
      <c r="D39" s="155"/>
      <c r="E39" s="177"/>
    </row>
    <row r="40" spans="1:5">
      <c r="A40" s="128"/>
      <c r="C40" s="83"/>
      <c r="D40" s="155"/>
      <c r="E40" s="177"/>
    </row>
    <row r="41" spans="1:5">
      <c r="A41" s="128"/>
      <c r="C41" s="83"/>
      <c r="D41" s="155"/>
      <c r="E41" s="177"/>
    </row>
    <row r="42" spans="1:5">
      <c r="A42" s="128"/>
      <c r="C42" s="83"/>
      <c r="D42" s="155"/>
      <c r="E42" s="177"/>
    </row>
    <row r="43" spans="1:5">
      <c r="A43" s="128"/>
      <c r="C43" s="83"/>
      <c r="D43" s="155"/>
      <c r="E43" s="177"/>
    </row>
    <row r="44" spans="1:5">
      <c r="A44" s="128"/>
      <c r="C44" s="83"/>
      <c r="D44" s="155"/>
      <c r="E44" s="177"/>
    </row>
    <row r="45" spans="1:5">
      <c r="A45" s="128"/>
      <c r="C45" s="83"/>
      <c r="D45" s="155"/>
      <c r="E45" s="177"/>
    </row>
    <row r="46" spans="1:5">
      <c r="A46" s="128"/>
      <c r="C46" s="83"/>
      <c r="D46" s="155"/>
      <c r="E46" s="177"/>
    </row>
    <row r="47" spans="1:5">
      <c r="A47" s="128"/>
      <c r="C47" s="83"/>
      <c r="D47" s="155"/>
      <c r="E47" s="177"/>
    </row>
    <row r="48" spans="1:5">
      <c r="A48" s="128"/>
      <c r="C48" s="83"/>
      <c r="D48" s="155"/>
      <c r="E48" s="177"/>
    </row>
    <row r="49" spans="1:5">
      <c r="A49" s="128"/>
      <c r="C49" s="83"/>
      <c r="D49" s="155"/>
      <c r="E49" s="177"/>
    </row>
    <row r="50" spans="1:5">
      <c r="A50" s="128"/>
      <c r="C50" s="83"/>
      <c r="D50" s="155"/>
      <c r="E50" s="177"/>
    </row>
    <row r="51" spans="1:5">
      <c r="A51" s="128"/>
      <c r="C51" s="83"/>
      <c r="D51" s="155"/>
      <c r="E51" s="177"/>
    </row>
    <row r="52" spans="1:5">
      <c r="A52" s="128"/>
      <c r="C52" s="83"/>
      <c r="D52" s="155"/>
      <c r="E52" s="177"/>
    </row>
    <row r="53" spans="1:5">
      <c r="A53" s="128"/>
      <c r="C53" s="83"/>
      <c r="D53" s="155"/>
      <c r="E53" s="177"/>
    </row>
    <row r="54" spans="1:5">
      <c r="A54" s="128"/>
      <c r="C54" s="83"/>
      <c r="D54" s="155"/>
      <c r="E54" s="177"/>
    </row>
    <row r="55" spans="1:5">
      <c r="A55" s="128"/>
      <c r="C55" s="83"/>
      <c r="D55" s="155"/>
      <c r="E55" s="177"/>
    </row>
    <row r="56" spans="1:5">
      <c r="A56" s="128"/>
      <c r="C56" s="83"/>
      <c r="D56" s="155"/>
      <c r="E56" s="177"/>
    </row>
    <row r="57" spans="1:5">
      <c r="A57" s="128"/>
      <c r="C57" s="83"/>
      <c r="D57" s="155"/>
      <c r="E57" s="177"/>
    </row>
    <row r="58" spans="1:5">
      <c r="A58" s="128"/>
      <c r="C58" s="83"/>
      <c r="D58" s="155"/>
      <c r="E58" s="177"/>
    </row>
    <row r="59" spans="1:5">
      <c r="A59" s="128"/>
      <c r="C59" s="83"/>
      <c r="D59" s="155"/>
      <c r="E59" s="177"/>
    </row>
    <row r="60" spans="1:5">
      <c r="A60" s="128"/>
      <c r="C60" s="83"/>
      <c r="D60" s="155"/>
      <c r="E60" s="177"/>
    </row>
    <row r="61" spans="1:5">
      <c r="A61" s="128"/>
      <c r="C61" s="83"/>
      <c r="D61" s="155"/>
      <c r="E61" s="177"/>
    </row>
    <row r="62" spans="1:5">
      <c r="A62" s="128"/>
      <c r="C62" s="83"/>
      <c r="D62" s="155"/>
      <c r="E62" s="177"/>
    </row>
    <row r="63" spans="1:5">
      <c r="A63" s="128"/>
      <c r="C63" s="83"/>
      <c r="D63" s="155"/>
      <c r="E63" s="177"/>
    </row>
    <row r="64" spans="1:5">
      <c r="A64" s="128"/>
      <c r="C64" s="83"/>
      <c r="D64" s="155"/>
      <c r="E64" s="177"/>
    </row>
    <row r="65" spans="1:5">
      <c r="A65" s="128"/>
      <c r="C65" s="83"/>
      <c r="D65" s="155"/>
      <c r="E65" s="177"/>
    </row>
    <row r="66" spans="1:5">
      <c r="A66" s="128"/>
      <c r="C66" s="83"/>
      <c r="D66" s="155"/>
      <c r="E66" s="177"/>
    </row>
    <row r="67" spans="1:5">
      <c r="A67" s="128"/>
      <c r="C67" s="83"/>
      <c r="D67" s="155"/>
      <c r="E67" s="177"/>
    </row>
    <row r="68" spans="1:5">
      <c r="A68" s="128"/>
      <c r="C68" s="83"/>
      <c r="D68" s="155"/>
      <c r="E68" s="177"/>
    </row>
    <row r="69" spans="1:5">
      <c r="A69" s="128"/>
      <c r="C69" s="83"/>
      <c r="D69" s="155"/>
      <c r="E69" s="177"/>
    </row>
    <row r="70" spans="1:5">
      <c r="A70" s="128"/>
      <c r="C70" s="83"/>
      <c r="D70" s="155"/>
      <c r="E70" s="177"/>
    </row>
    <row r="71" spans="1:5">
      <c r="A71" s="128"/>
      <c r="C71" s="83"/>
      <c r="D71" s="155"/>
      <c r="E71" s="177"/>
    </row>
    <row r="72" spans="1:5">
      <c r="A72" s="128"/>
      <c r="C72" s="83"/>
      <c r="D72" s="155"/>
      <c r="E72" s="177"/>
    </row>
    <row r="73" spans="1:5">
      <c r="A73" s="128"/>
      <c r="C73" s="83"/>
      <c r="D73" s="155"/>
      <c r="E73" s="177"/>
    </row>
    <row r="74" spans="1:5">
      <c r="A74" s="128"/>
      <c r="C74" s="83"/>
      <c r="D74" s="155"/>
      <c r="E74" s="177"/>
    </row>
    <row r="75" spans="1:5">
      <c r="A75" s="128"/>
      <c r="C75" s="83"/>
      <c r="D75" s="155"/>
      <c r="E75" s="177"/>
    </row>
    <row r="76" spans="1:5">
      <c r="A76" s="128"/>
      <c r="C76" s="83"/>
      <c r="D76" s="155"/>
      <c r="E76" s="177"/>
    </row>
    <row r="77" spans="1:5">
      <c r="A77" s="128"/>
      <c r="C77" s="83"/>
      <c r="D77" s="155"/>
      <c r="E77" s="177"/>
    </row>
    <row r="78" spans="1:5">
      <c r="A78" s="128"/>
      <c r="C78" s="83"/>
      <c r="D78" s="155"/>
      <c r="E78" s="177"/>
    </row>
    <row r="79" spans="1:5">
      <c r="A79" s="128"/>
      <c r="C79" s="83"/>
      <c r="D79" s="155"/>
      <c r="E79" s="177"/>
    </row>
    <row r="80" spans="1:5">
      <c r="A80" s="128"/>
      <c r="C80" s="83"/>
      <c r="D80" s="155"/>
      <c r="E80" s="177"/>
    </row>
    <row r="81" spans="1:5">
      <c r="A81" s="128"/>
      <c r="C81" s="83"/>
      <c r="D81" s="155"/>
      <c r="E81" s="177"/>
    </row>
    <row r="82" spans="1:5">
      <c r="A82" s="128"/>
      <c r="C82" s="83"/>
      <c r="D82" s="155"/>
      <c r="E82" s="177"/>
    </row>
    <row r="83" spans="1:5">
      <c r="A83" s="128"/>
      <c r="C83" s="83"/>
      <c r="D83" s="155"/>
      <c r="E83" s="177"/>
    </row>
    <row r="84" spans="1:5">
      <c r="A84" s="128"/>
      <c r="C84" s="83"/>
      <c r="D84" s="155"/>
      <c r="E84" s="177"/>
    </row>
    <row r="85" spans="1:5">
      <c r="A85" s="128"/>
      <c r="C85" s="83"/>
      <c r="D85" s="155"/>
      <c r="E85" s="177"/>
    </row>
    <row r="86" spans="1:5">
      <c r="A86" s="128"/>
      <c r="C86" s="83"/>
      <c r="D86" s="155"/>
      <c r="E86" s="177"/>
    </row>
    <row r="87" spans="1:5">
      <c r="A87" s="128"/>
      <c r="C87" s="83"/>
      <c r="D87" s="155"/>
      <c r="E87" s="177"/>
    </row>
    <row r="88" spans="1:5">
      <c r="A88" s="128"/>
      <c r="C88" s="83"/>
      <c r="D88" s="155"/>
      <c r="E88" s="177"/>
    </row>
    <row r="89" spans="1:5">
      <c r="A89" s="128"/>
      <c r="C89" s="83"/>
      <c r="D89" s="155"/>
      <c r="E89" s="177"/>
    </row>
    <row r="90" spans="1:5">
      <c r="A90" s="128"/>
      <c r="C90" s="83"/>
      <c r="D90" s="155"/>
      <c r="E90" s="177"/>
    </row>
    <row r="91" spans="1:5">
      <c r="A91" s="128"/>
      <c r="C91" s="83"/>
      <c r="D91" s="155"/>
      <c r="E91" s="177"/>
    </row>
    <row r="92" spans="1:5">
      <c r="A92" s="128"/>
      <c r="C92" s="83"/>
      <c r="D92" s="155"/>
      <c r="E92" s="177"/>
    </row>
    <row r="93" spans="1:5">
      <c r="A93" s="128"/>
      <c r="C93" s="83"/>
      <c r="D93" s="155"/>
      <c r="E93" s="177"/>
    </row>
    <row r="94" spans="1:5">
      <c r="A94" s="128"/>
      <c r="C94" s="83"/>
      <c r="D94" s="155"/>
      <c r="E94" s="177"/>
    </row>
    <row r="95" spans="1:5">
      <c r="A95" s="128"/>
      <c r="C95" s="83"/>
      <c r="D95" s="155"/>
      <c r="E95" s="177"/>
    </row>
    <row r="96" spans="1:5">
      <c r="A96" s="128"/>
      <c r="C96" s="83"/>
      <c r="D96" s="155"/>
      <c r="E96" s="177"/>
    </row>
    <row r="97" spans="1:5">
      <c r="A97" s="128"/>
      <c r="C97" s="83"/>
      <c r="D97" s="155"/>
      <c r="E97" s="177"/>
    </row>
    <row r="98" spans="1:5">
      <c r="A98" s="128"/>
      <c r="C98" s="83"/>
      <c r="D98" s="155"/>
      <c r="E98" s="177"/>
    </row>
    <row r="99" spans="1:5">
      <c r="A99" s="128"/>
      <c r="C99" s="83"/>
      <c r="D99" s="155"/>
      <c r="E99" s="177"/>
    </row>
    <row r="100" spans="1:5">
      <c r="A100" s="128"/>
      <c r="C100" s="83"/>
      <c r="D100" s="155"/>
      <c r="E100" s="177"/>
    </row>
    <row r="101" spans="1:5">
      <c r="A101" s="128"/>
      <c r="C101" s="83"/>
      <c r="D101" s="155"/>
      <c r="E101" s="177"/>
    </row>
    <row r="102" spans="1:5">
      <c r="A102" s="128"/>
      <c r="C102" s="83"/>
      <c r="D102" s="155"/>
      <c r="E102" s="177"/>
    </row>
    <row r="103" spans="1:5">
      <c r="A103" s="128"/>
      <c r="C103" s="83"/>
      <c r="D103" s="155"/>
      <c r="E103" s="177"/>
    </row>
    <row r="104" spans="1:5">
      <c r="A104" s="128"/>
      <c r="C104" s="83"/>
      <c r="D104" s="155"/>
      <c r="E104" s="177"/>
    </row>
    <row r="105" spans="1:5">
      <c r="A105" s="128"/>
      <c r="C105" s="83"/>
      <c r="D105" s="155"/>
      <c r="E105" s="177"/>
    </row>
    <row r="106" spans="1:5">
      <c r="A106" s="128"/>
      <c r="C106" s="83"/>
      <c r="D106" s="155"/>
      <c r="E106" s="177"/>
    </row>
    <row r="107" spans="1:5">
      <c r="A107" s="128"/>
      <c r="C107" s="83"/>
      <c r="D107" s="155"/>
      <c r="E107" s="177"/>
    </row>
    <row r="108" spans="1:5">
      <c r="A108" s="128"/>
      <c r="C108" s="83"/>
      <c r="D108" s="155"/>
      <c r="E108" s="177"/>
    </row>
    <row r="109" spans="1:5">
      <c r="A109" s="128"/>
      <c r="C109" s="83"/>
      <c r="D109" s="155"/>
      <c r="E109" s="177"/>
    </row>
    <row r="110" spans="1:5">
      <c r="A110" s="128"/>
      <c r="C110" s="83"/>
      <c r="D110" s="155"/>
      <c r="E110" s="177"/>
    </row>
    <row r="111" spans="1:5">
      <c r="A111" s="128"/>
      <c r="C111" s="83"/>
      <c r="D111" s="155"/>
      <c r="E111" s="177"/>
    </row>
    <row r="112" spans="1:5">
      <c r="A112" s="128"/>
      <c r="C112" s="83"/>
      <c r="D112" s="155"/>
      <c r="E112" s="177"/>
    </row>
    <row r="113" spans="1:5">
      <c r="A113" s="128"/>
      <c r="C113" s="83"/>
      <c r="D113" s="155"/>
      <c r="E113" s="177"/>
    </row>
    <row r="114" spans="1:5">
      <c r="A114" s="128"/>
      <c r="C114" s="83"/>
      <c r="D114" s="155"/>
      <c r="E114" s="177"/>
    </row>
    <row r="115" spans="1:5">
      <c r="A115" s="128"/>
      <c r="C115" s="83"/>
      <c r="D115" s="155"/>
      <c r="E115" s="177"/>
    </row>
    <row r="116" spans="1:5">
      <c r="A116" s="128"/>
      <c r="C116" s="83"/>
      <c r="D116" s="155"/>
      <c r="E116" s="177"/>
    </row>
    <row r="117" spans="1:5">
      <c r="A117" s="128"/>
      <c r="C117" s="83"/>
      <c r="D117" s="155"/>
      <c r="E117" s="177"/>
    </row>
    <row r="118" spans="1:5">
      <c r="A118" s="128"/>
      <c r="C118" s="83"/>
      <c r="D118" s="155"/>
      <c r="E118" s="177"/>
    </row>
    <row r="119" spans="1:5">
      <c r="A119" s="128"/>
      <c r="C119" s="83"/>
      <c r="D119" s="155"/>
      <c r="E119" s="177"/>
    </row>
    <row r="120" spans="1:5">
      <c r="A120" s="128"/>
      <c r="C120" s="83"/>
      <c r="D120" s="155"/>
      <c r="E120" s="177"/>
    </row>
    <row r="121" spans="1:5">
      <c r="A121" s="128"/>
      <c r="C121" s="83"/>
      <c r="D121" s="155"/>
      <c r="E121" s="177"/>
    </row>
    <row r="122" spans="1:5">
      <c r="A122" s="128"/>
      <c r="C122" s="83"/>
      <c r="D122" s="155"/>
      <c r="E122" s="177"/>
    </row>
    <row r="123" spans="1:5">
      <c r="A123" s="128"/>
      <c r="C123" s="83"/>
      <c r="D123" s="155"/>
      <c r="E123" s="177"/>
    </row>
    <row r="124" spans="1:5">
      <c r="A124" s="128"/>
      <c r="C124" s="83"/>
      <c r="D124" s="155"/>
      <c r="E124" s="177"/>
    </row>
    <row r="125" spans="1:5">
      <c r="A125" s="128"/>
      <c r="C125" s="83"/>
      <c r="D125" s="155"/>
      <c r="E125" s="177"/>
    </row>
    <row r="126" spans="1:5">
      <c r="A126" s="128"/>
      <c r="C126" s="83"/>
      <c r="D126" s="155"/>
      <c r="E126" s="177"/>
    </row>
    <row r="127" spans="1:5">
      <c r="A127" s="128"/>
      <c r="C127" s="83"/>
      <c r="D127" s="155"/>
      <c r="E127" s="177"/>
    </row>
    <row r="128" spans="1:5">
      <c r="A128" s="128"/>
      <c r="C128" s="83"/>
      <c r="D128" s="155"/>
      <c r="E128" s="177"/>
    </row>
    <row r="129" spans="1:5">
      <c r="A129" s="128"/>
      <c r="C129" s="83"/>
      <c r="D129" s="155"/>
      <c r="E129" s="177"/>
    </row>
    <row r="130" spans="1:5">
      <c r="A130" s="128"/>
      <c r="C130" s="83"/>
      <c r="D130" s="155"/>
      <c r="E130" s="177"/>
    </row>
    <row r="131" spans="1:5">
      <c r="A131" s="128"/>
      <c r="C131" s="83"/>
      <c r="D131" s="155"/>
      <c r="E131" s="177"/>
    </row>
    <row r="132" spans="1:5">
      <c r="A132" s="128"/>
      <c r="C132" s="83"/>
      <c r="D132" s="155"/>
      <c r="E132" s="177"/>
    </row>
    <row r="133" spans="1:5">
      <c r="A133" s="128"/>
      <c r="C133" s="83"/>
      <c r="D133" s="155"/>
      <c r="E133" s="177"/>
    </row>
    <row r="134" spans="1:5">
      <c r="A134" s="128"/>
      <c r="C134" s="83"/>
      <c r="D134" s="155"/>
      <c r="E134" s="177"/>
    </row>
    <row r="135" spans="1:5">
      <c r="A135" s="128"/>
      <c r="C135" s="83"/>
      <c r="D135" s="155"/>
      <c r="E135" s="177"/>
    </row>
    <row r="136" spans="1:5">
      <c r="A136" s="128"/>
      <c r="C136" s="83"/>
      <c r="D136" s="155"/>
      <c r="E136" s="177"/>
    </row>
    <row r="137" spans="1:5">
      <c r="A137" s="128"/>
      <c r="C137" s="83"/>
      <c r="D137" s="155"/>
      <c r="E137" s="177"/>
    </row>
    <row r="138" spans="1:5">
      <c r="A138" s="128"/>
      <c r="C138" s="83"/>
      <c r="D138" s="155"/>
      <c r="E138" s="177"/>
    </row>
    <row r="139" spans="1:5">
      <c r="A139" s="128"/>
      <c r="C139" s="83"/>
      <c r="D139" s="155"/>
      <c r="E139" s="177"/>
    </row>
    <row r="140" spans="1:5">
      <c r="A140" s="128"/>
      <c r="C140" s="83"/>
      <c r="D140" s="155"/>
      <c r="E140" s="177"/>
    </row>
    <row r="141" spans="1:5">
      <c r="A141" s="128"/>
      <c r="C141" s="83"/>
      <c r="D141" s="155"/>
      <c r="E141" s="177"/>
    </row>
    <row r="142" spans="1:5">
      <c r="A142" s="128"/>
      <c r="C142" s="83"/>
      <c r="D142" s="155"/>
      <c r="E142" s="177"/>
    </row>
    <row r="143" spans="1:5">
      <c r="A143" s="128"/>
      <c r="C143" s="83"/>
      <c r="D143" s="155"/>
      <c r="E143" s="177"/>
    </row>
    <row r="144" spans="1:5">
      <c r="A144" s="128"/>
      <c r="C144" s="83"/>
      <c r="D144" s="155"/>
      <c r="E144" s="177"/>
    </row>
    <row r="145" spans="1:5">
      <c r="A145" s="128"/>
      <c r="C145" s="83"/>
      <c r="D145" s="155"/>
      <c r="E145" s="177"/>
    </row>
    <row r="146" spans="1:5">
      <c r="A146" s="128"/>
      <c r="C146" s="83"/>
      <c r="D146" s="155"/>
      <c r="E146" s="177"/>
    </row>
    <row r="147" spans="1:5">
      <c r="A147" s="128"/>
      <c r="C147" s="83"/>
      <c r="D147" s="155"/>
      <c r="E147" s="177"/>
    </row>
    <row r="148" spans="1:5">
      <c r="A148" s="128"/>
      <c r="C148" s="83"/>
      <c r="D148" s="155"/>
      <c r="E148" s="177"/>
    </row>
    <row r="149" spans="1:5">
      <c r="A149" s="128"/>
      <c r="C149" s="83"/>
      <c r="D149" s="155"/>
      <c r="E149" s="177"/>
    </row>
    <row r="150" spans="1:5">
      <c r="A150" s="128"/>
      <c r="C150" s="83"/>
      <c r="D150" s="155"/>
      <c r="E150" s="177"/>
    </row>
    <row r="151" spans="1:5">
      <c r="A151" s="128"/>
      <c r="C151" s="83"/>
      <c r="D151" s="155"/>
      <c r="E151" s="177"/>
    </row>
    <row r="152" spans="1:5">
      <c r="A152" s="128"/>
      <c r="C152" s="83"/>
      <c r="D152" s="155"/>
      <c r="E152" s="177"/>
    </row>
    <row r="153" spans="1:5">
      <c r="A153" s="128"/>
      <c r="C153" s="83"/>
      <c r="D153" s="155"/>
      <c r="E153" s="177"/>
    </row>
    <row r="154" spans="1:5">
      <c r="A154" s="128"/>
      <c r="C154" s="83"/>
      <c r="D154" s="155"/>
      <c r="E154" s="177"/>
    </row>
    <row r="155" spans="1:5">
      <c r="A155" s="128"/>
      <c r="C155" s="83"/>
      <c r="D155" s="155"/>
      <c r="E155" s="177"/>
    </row>
    <row r="156" spans="1:5">
      <c r="A156" s="128"/>
      <c r="C156" s="83"/>
      <c r="D156" s="155"/>
      <c r="E156" s="177"/>
    </row>
    <row r="157" spans="1:5">
      <c r="A157" s="128"/>
      <c r="C157" s="83"/>
      <c r="D157" s="155"/>
      <c r="E157" s="177"/>
    </row>
    <row r="158" spans="1:5">
      <c r="A158" s="128"/>
      <c r="C158" s="83"/>
      <c r="D158" s="155"/>
      <c r="E158" s="177"/>
    </row>
    <row r="159" spans="1:5">
      <c r="A159" s="128"/>
      <c r="C159" s="83"/>
      <c r="D159" s="155"/>
      <c r="E159" s="177"/>
    </row>
    <row r="160" spans="1:5">
      <c r="A160" s="128"/>
      <c r="C160" s="83"/>
      <c r="D160" s="155"/>
      <c r="E160" s="177"/>
    </row>
    <row r="161" spans="1:5">
      <c r="A161" s="128"/>
      <c r="C161" s="83"/>
      <c r="D161" s="155"/>
      <c r="E161" s="177"/>
    </row>
    <row r="162" spans="1:5">
      <c r="A162" s="128"/>
      <c r="C162" s="83"/>
      <c r="D162" s="155"/>
      <c r="E162" s="177"/>
    </row>
    <row r="163" spans="1:5">
      <c r="A163" s="128"/>
      <c r="C163" s="83"/>
      <c r="D163" s="155"/>
      <c r="E163" s="177"/>
    </row>
    <row r="164" spans="1:5">
      <c r="A164" s="128"/>
      <c r="C164" s="83"/>
      <c r="D164" s="155"/>
      <c r="E164" s="177"/>
    </row>
    <row r="165" spans="1:5">
      <c r="A165" s="128"/>
      <c r="C165" s="83"/>
      <c r="D165" s="155"/>
      <c r="E165" s="177"/>
    </row>
    <row r="166" spans="1:5">
      <c r="A166" s="128"/>
      <c r="C166" s="83"/>
      <c r="D166" s="155"/>
      <c r="E166" s="177"/>
    </row>
    <row r="167" spans="1:5">
      <c r="A167" s="128"/>
      <c r="C167" s="83"/>
      <c r="D167" s="155"/>
      <c r="E167" s="177"/>
    </row>
    <row r="168" spans="1:5">
      <c r="A168" s="128"/>
      <c r="C168" s="83"/>
      <c r="D168" s="155"/>
      <c r="E168" s="177"/>
    </row>
    <row r="169" spans="1:5">
      <c r="A169" s="128"/>
      <c r="C169" s="83"/>
      <c r="D169" s="155"/>
      <c r="E169" s="177"/>
    </row>
    <row r="170" spans="1:5">
      <c r="A170" s="128"/>
      <c r="C170" s="83"/>
      <c r="D170" s="155"/>
      <c r="E170" s="177"/>
    </row>
    <row r="171" spans="1:5">
      <c r="A171" s="128"/>
      <c r="C171" s="83"/>
      <c r="D171" s="155"/>
      <c r="E171" s="177"/>
    </row>
    <row r="172" spans="1:5">
      <c r="A172" s="128"/>
      <c r="C172" s="83"/>
      <c r="D172" s="155"/>
      <c r="E172" s="177"/>
    </row>
    <row r="173" spans="1:5">
      <c r="A173" s="128"/>
      <c r="C173" s="83"/>
      <c r="D173" s="155"/>
      <c r="E173" s="177"/>
    </row>
    <row r="174" spans="1:5">
      <c r="A174" s="128"/>
      <c r="C174" s="83"/>
      <c r="D174" s="155"/>
      <c r="E174" s="177"/>
    </row>
    <row r="175" spans="1:5">
      <c r="A175" s="128"/>
      <c r="C175" s="83"/>
      <c r="D175" s="155"/>
      <c r="E175" s="177"/>
    </row>
    <row r="176" spans="1:5">
      <c r="A176" s="128"/>
      <c r="C176" s="83"/>
      <c r="D176" s="155"/>
      <c r="E176" s="177"/>
    </row>
    <row r="177" spans="1:5">
      <c r="A177" s="128"/>
      <c r="C177" s="83"/>
      <c r="D177" s="155"/>
      <c r="E177" s="177"/>
    </row>
    <row r="178" spans="1:5">
      <c r="A178" s="128"/>
      <c r="C178" s="83"/>
      <c r="D178" s="155"/>
      <c r="E178" s="177"/>
    </row>
    <row r="179" spans="1:5">
      <c r="A179" s="128"/>
      <c r="C179" s="83"/>
      <c r="D179" s="155"/>
      <c r="E179" s="177"/>
    </row>
    <row r="180" spans="1:5">
      <c r="A180" s="128"/>
      <c r="C180" s="83"/>
      <c r="D180" s="155"/>
      <c r="E180" s="177"/>
    </row>
    <row r="181" spans="1:5">
      <c r="A181" s="128"/>
      <c r="C181" s="83"/>
      <c r="D181" s="155"/>
      <c r="E181" s="177"/>
    </row>
    <row r="182" spans="1:5">
      <c r="A182" s="128"/>
      <c r="C182" s="83"/>
      <c r="D182" s="155"/>
      <c r="E182" s="177"/>
    </row>
    <row r="183" spans="1:5">
      <c r="A183" s="128"/>
      <c r="C183" s="83"/>
      <c r="D183" s="155"/>
      <c r="E183" s="177"/>
    </row>
    <row r="184" spans="1:5">
      <c r="A184" s="128"/>
      <c r="C184" s="83"/>
      <c r="D184" s="155"/>
      <c r="E184" s="177"/>
    </row>
    <row r="185" spans="1:5">
      <c r="A185" s="128"/>
      <c r="C185" s="83"/>
      <c r="D185" s="155"/>
      <c r="E185" s="177"/>
    </row>
    <row r="186" spans="1:5">
      <c r="A186" s="128"/>
      <c r="C186" s="83"/>
      <c r="D186" s="155"/>
      <c r="E186" s="177"/>
    </row>
    <row r="187" spans="1:5">
      <c r="A187" s="128"/>
      <c r="C187" s="83"/>
      <c r="D187" s="155"/>
      <c r="E187" s="177"/>
    </row>
    <row r="188" spans="1:5">
      <c r="A188" s="128"/>
      <c r="C188" s="83"/>
      <c r="D188" s="155"/>
      <c r="E188" s="177"/>
    </row>
    <row r="189" spans="1:5">
      <c r="A189" s="128"/>
      <c r="C189" s="83"/>
      <c r="D189" s="155"/>
      <c r="E189" s="177"/>
    </row>
    <row r="190" spans="1:5">
      <c r="A190" s="128"/>
      <c r="C190" s="83"/>
      <c r="D190" s="155"/>
      <c r="E190" s="177"/>
    </row>
    <row r="191" spans="1:5">
      <c r="A191" s="128"/>
      <c r="C191" s="83"/>
      <c r="D191" s="155"/>
      <c r="E191" s="177"/>
    </row>
    <row r="192" spans="1:5">
      <c r="A192" s="128"/>
      <c r="C192" s="83"/>
      <c r="D192" s="155"/>
      <c r="E192" s="177"/>
    </row>
    <row r="193" spans="1:5">
      <c r="A193" s="128"/>
      <c r="C193" s="83"/>
      <c r="D193" s="155"/>
      <c r="E193" s="177"/>
    </row>
    <row r="194" spans="1:5">
      <c r="A194" s="128"/>
      <c r="C194" s="83"/>
      <c r="D194" s="155"/>
      <c r="E194" s="177"/>
    </row>
    <row r="195" spans="1:5">
      <c r="A195" s="128"/>
      <c r="C195" s="83"/>
      <c r="D195" s="155"/>
      <c r="E195" s="177"/>
    </row>
    <row r="196" spans="1:5">
      <c r="A196" s="128"/>
      <c r="C196" s="83"/>
      <c r="D196" s="155"/>
      <c r="E196" s="177"/>
    </row>
    <row r="197" spans="1:5">
      <c r="A197" s="128"/>
      <c r="C197" s="83"/>
      <c r="D197" s="155"/>
      <c r="E197" s="177"/>
    </row>
    <row r="198" spans="1:5">
      <c r="A198" s="128"/>
      <c r="C198" s="83"/>
      <c r="D198" s="155"/>
      <c r="E198" s="177"/>
    </row>
    <row r="199" spans="1:5">
      <c r="A199" s="128"/>
      <c r="C199" s="83"/>
      <c r="D199" s="155"/>
      <c r="E199" s="177"/>
    </row>
    <row r="200" spans="1:5">
      <c r="A200" s="128"/>
      <c r="C200" s="83"/>
      <c r="D200" s="155"/>
      <c r="E200" s="177"/>
    </row>
    <row r="201" spans="1:5">
      <c r="A201" s="128"/>
      <c r="C201" s="83"/>
      <c r="D201" s="155"/>
      <c r="E201" s="177"/>
    </row>
    <row r="202" spans="1:5">
      <c r="A202" s="128"/>
      <c r="C202" s="83"/>
      <c r="D202" s="155"/>
      <c r="E202" s="177"/>
    </row>
    <row r="203" spans="1:5">
      <c r="A203" s="128"/>
      <c r="C203" s="83"/>
      <c r="D203" s="155"/>
      <c r="E203" s="177"/>
    </row>
    <row r="204" spans="1:5">
      <c r="A204" s="128"/>
      <c r="C204" s="83"/>
      <c r="D204" s="155"/>
      <c r="E204" s="177"/>
    </row>
    <row r="205" spans="1:5">
      <c r="A205" s="128"/>
      <c r="C205" s="83"/>
      <c r="D205" s="155"/>
      <c r="E205" s="177"/>
    </row>
    <row r="206" spans="1:5">
      <c r="A206" s="128"/>
      <c r="C206" s="83"/>
      <c r="D206" s="155"/>
      <c r="E206" s="177"/>
    </row>
    <row r="207" spans="1:5">
      <c r="A207" s="128"/>
      <c r="C207" s="83"/>
      <c r="D207" s="155"/>
      <c r="E207" s="177"/>
    </row>
    <row r="208" spans="1:5">
      <c r="A208" s="128"/>
      <c r="C208" s="83"/>
      <c r="D208" s="155"/>
      <c r="E208" s="177"/>
    </row>
    <row r="209" spans="1:5">
      <c r="A209" s="128"/>
      <c r="C209" s="83"/>
      <c r="D209" s="155"/>
      <c r="E209" s="177"/>
    </row>
    <row r="210" spans="1:5">
      <c r="A210" s="128"/>
      <c r="C210" s="83"/>
      <c r="D210" s="155"/>
      <c r="E210" s="177"/>
    </row>
    <row r="211" spans="1:5">
      <c r="A211" s="128"/>
      <c r="C211" s="83"/>
      <c r="D211" s="155"/>
      <c r="E211" s="177"/>
    </row>
    <row r="212" spans="1:5">
      <c r="A212" s="128"/>
      <c r="C212" s="83"/>
      <c r="D212" s="155"/>
      <c r="E212" s="177"/>
    </row>
    <row r="213" spans="1:5">
      <c r="A213" s="128"/>
      <c r="C213" s="83"/>
      <c r="D213" s="155"/>
      <c r="E213" s="177"/>
    </row>
    <row r="214" spans="1:5">
      <c r="A214" s="128"/>
      <c r="C214" s="83"/>
      <c r="D214" s="155"/>
      <c r="E214" s="177"/>
    </row>
    <row r="215" spans="1:5">
      <c r="A215" s="128"/>
      <c r="C215" s="83"/>
      <c r="D215" s="155"/>
      <c r="E215" s="177"/>
    </row>
    <row r="216" spans="1:5">
      <c r="A216" s="128"/>
      <c r="C216" s="83"/>
      <c r="D216" s="155"/>
      <c r="E216" s="177"/>
    </row>
    <row r="217" spans="1:5">
      <c r="A217" s="128"/>
      <c r="C217" s="83"/>
      <c r="D217" s="155"/>
      <c r="E217" s="177"/>
    </row>
    <row r="218" spans="1:5">
      <c r="A218" s="128"/>
      <c r="C218" s="83"/>
      <c r="D218" s="155"/>
      <c r="E218" s="177"/>
    </row>
    <row r="219" spans="1:5">
      <c r="A219" s="128"/>
      <c r="C219" s="83"/>
      <c r="D219" s="155"/>
      <c r="E219" s="177"/>
    </row>
    <row r="220" spans="1:5">
      <c r="A220" s="128"/>
      <c r="C220" s="83"/>
      <c r="D220" s="155"/>
      <c r="E220" s="177"/>
    </row>
    <row r="221" spans="1:5">
      <c r="A221" s="128"/>
      <c r="C221" s="83"/>
      <c r="D221" s="155"/>
      <c r="E221" s="177"/>
    </row>
    <row r="222" spans="1:5">
      <c r="A222" s="128"/>
      <c r="C222" s="83"/>
      <c r="D222" s="155"/>
      <c r="E222" s="177"/>
    </row>
    <row r="223" spans="1:5">
      <c r="A223" s="128"/>
      <c r="C223" s="83"/>
      <c r="D223" s="155"/>
      <c r="E223" s="177"/>
    </row>
    <row r="224" spans="1:5">
      <c r="A224" s="128"/>
      <c r="C224" s="83"/>
      <c r="D224" s="155"/>
      <c r="E224" s="177"/>
    </row>
    <row r="225" spans="1:5">
      <c r="A225" s="128"/>
      <c r="C225" s="83"/>
      <c r="D225" s="155"/>
      <c r="E225" s="177"/>
    </row>
    <row r="226" spans="1:5">
      <c r="A226" s="128"/>
      <c r="C226" s="83"/>
      <c r="D226" s="155"/>
      <c r="E226" s="177"/>
    </row>
    <row r="227" spans="1:5">
      <c r="A227" s="128"/>
      <c r="C227" s="83"/>
      <c r="D227" s="155"/>
      <c r="E227" s="177"/>
    </row>
    <row r="228" spans="1:5">
      <c r="A228" s="128"/>
      <c r="C228" s="83"/>
      <c r="D228" s="155"/>
      <c r="E228" s="177"/>
    </row>
    <row r="229" spans="1:5">
      <c r="A229" s="128"/>
      <c r="C229" s="83"/>
      <c r="D229" s="155"/>
      <c r="E229" s="177"/>
    </row>
    <row r="230" spans="1:5">
      <c r="A230" s="128"/>
      <c r="C230" s="83"/>
      <c r="D230" s="155"/>
      <c r="E230" s="177"/>
    </row>
    <row r="231" spans="1:5">
      <c r="A231" s="128"/>
      <c r="C231" s="83"/>
      <c r="D231" s="155"/>
      <c r="E231" s="177"/>
    </row>
    <row r="232" spans="1:5">
      <c r="A232" s="128"/>
      <c r="C232" s="83"/>
      <c r="D232" s="155"/>
      <c r="E232" s="177"/>
    </row>
    <row r="233" spans="1:5">
      <c r="A233" s="128"/>
      <c r="C233" s="83"/>
      <c r="D233" s="155"/>
      <c r="E233" s="177"/>
    </row>
    <row r="234" spans="1:5">
      <c r="A234" s="128"/>
      <c r="C234" s="83"/>
      <c r="D234" s="155"/>
      <c r="E234" s="177"/>
    </row>
    <row r="235" spans="1:5">
      <c r="A235" s="128"/>
      <c r="C235" s="83"/>
      <c r="D235" s="155"/>
      <c r="E235" s="177"/>
    </row>
    <row r="236" spans="1:5">
      <c r="A236" s="128"/>
      <c r="C236" s="83"/>
      <c r="D236" s="155"/>
      <c r="E236" s="177"/>
    </row>
    <row r="237" spans="1:5">
      <c r="A237" s="128"/>
      <c r="C237" s="83"/>
      <c r="D237" s="155"/>
      <c r="E237" s="177"/>
    </row>
    <row r="238" spans="1:5">
      <c r="A238" s="128"/>
      <c r="C238" s="83"/>
      <c r="D238" s="155"/>
      <c r="E238" s="177"/>
    </row>
    <row r="239" spans="1:5">
      <c r="A239" s="128"/>
      <c r="C239" s="83"/>
      <c r="D239" s="155"/>
      <c r="E239" s="177"/>
    </row>
    <row r="240" spans="1:5">
      <c r="A240" s="128"/>
      <c r="C240" s="83"/>
      <c r="D240" s="155"/>
      <c r="E240" s="177"/>
    </row>
    <row r="241" spans="1:5">
      <c r="A241" s="128"/>
      <c r="C241" s="83"/>
      <c r="D241" s="155"/>
      <c r="E241" s="177"/>
    </row>
    <row r="242" spans="1:5">
      <c r="A242" s="128"/>
      <c r="C242" s="83"/>
      <c r="D242" s="155"/>
      <c r="E242" s="177"/>
    </row>
    <row r="243" spans="1:5">
      <c r="A243" s="128"/>
      <c r="C243" s="83"/>
      <c r="D243" s="155"/>
      <c r="E243" s="177"/>
    </row>
    <row r="244" spans="1:5">
      <c r="A244" s="128"/>
      <c r="C244" s="83"/>
      <c r="D244" s="155"/>
      <c r="E244" s="177"/>
    </row>
    <row r="245" spans="1:5">
      <c r="A245" s="128"/>
      <c r="C245" s="83"/>
      <c r="D245" s="155"/>
      <c r="E245" s="177"/>
    </row>
    <row r="246" spans="1:5">
      <c r="A246" s="128"/>
      <c r="C246" s="83"/>
      <c r="D246" s="155"/>
      <c r="E246" s="177"/>
    </row>
    <row r="247" spans="1:5">
      <c r="A247" s="128"/>
      <c r="C247" s="83"/>
      <c r="D247" s="155"/>
      <c r="E247" s="177"/>
    </row>
    <row r="248" spans="1:5">
      <c r="A248" s="128"/>
      <c r="C248" s="83"/>
      <c r="D248" s="155"/>
      <c r="E248" s="177"/>
    </row>
    <row r="249" spans="1:5">
      <c r="A249" s="128"/>
      <c r="C249" s="83"/>
      <c r="D249" s="155"/>
      <c r="E249" s="177"/>
    </row>
    <row r="250" spans="1:5">
      <c r="A250" s="128"/>
      <c r="C250" s="83"/>
      <c r="D250" s="155"/>
      <c r="E250" s="177"/>
    </row>
    <row r="251" spans="1:5">
      <c r="A251" s="128"/>
      <c r="C251" s="83"/>
      <c r="D251" s="155"/>
      <c r="E251" s="177"/>
    </row>
    <row r="252" spans="1:5">
      <c r="A252" s="128"/>
      <c r="C252" s="83"/>
      <c r="D252" s="155"/>
      <c r="E252" s="177"/>
    </row>
    <row r="253" spans="1:5">
      <c r="A253" s="128"/>
      <c r="C253" s="83"/>
      <c r="D253" s="155"/>
      <c r="E253" s="177"/>
    </row>
    <row r="254" spans="1:5">
      <c r="A254" s="128"/>
      <c r="C254" s="83"/>
      <c r="D254" s="155"/>
      <c r="E254" s="177"/>
    </row>
    <row r="255" spans="1:5">
      <c r="A255" s="128"/>
      <c r="C255" s="83"/>
      <c r="D255" s="155"/>
      <c r="E255" s="177"/>
    </row>
    <row r="256" spans="1:5">
      <c r="A256" s="128"/>
      <c r="C256" s="83"/>
      <c r="D256" s="155"/>
      <c r="E256" s="177"/>
    </row>
    <row r="257" spans="1:5">
      <c r="A257" s="128"/>
      <c r="C257" s="83"/>
      <c r="D257" s="155"/>
      <c r="E257" s="177"/>
    </row>
    <row r="258" spans="1:5">
      <c r="A258" s="128"/>
      <c r="C258" s="83"/>
      <c r="D258" s="155"/>
      <c r="E258" s="177"/>
    </row>
    <row r="259" spans="1:5">
      <c r="A259" s="128"/>
      <c r="C259" s="83"/>
      <c r="D259" s="155"/>
      <c r="E259" s="177"/>
    </row>
    <row r="260" spans="1:5">
      <c r="A260" s="128"/>
      <c r="C260" s="83"/>
      <c r="D260" s="155"/>
      <c r="E260" s="177"/>
    </row>
    <row r="261" spans="1:5">
      <c r="A261" s="128"/>
      <c r="C261" s="83"/>
      <c r="D261" s="155"/>
      <c r="E261" s="177"/>
    </row>
    <row r="262" spans="1:5">
      <c r="A262" s="128"/>
      <c r="C262" s="83"/>
      <c r="D262" s="155"/>
      <c r="E262" s="177"/>
    </row>
    <row r="263" spans="1:5">
      <c r="A263" s="128"/>
      <c r="C263" s="83"/>
      <c r="D263" s="155"/>
      <c r="E263" s="177"/>
    </row>
    <row r="264" spans="1:5">
      <c r="A264" s="128"/>
      <c r="C264" s="83"/>
      <c r="D264" s="155"/>
      <c r="E264" s="177"/>
    </row>
    <row r="265" spans="1:5">
      <c r="A265" s="128"/>
      <c r="C265" s="83"/>
      <c r="D265" s="155"/>
      <c r="E265" s="177"/>
    </row>
    <row r="266" spans="1:5">
      <c r="A266" s="128"/>
      <c r="C266" s="83"/>
      <c r="D266" s="155"/>
      <c r="E266" s="177"/>
    </row>
    <row r="267" spans="1:5">
      <c r="A267" s="128"/>
      <c r="C267" s="83"/>
      <c r="D267" s="155"/>
      <c r="E267" s="177"/>
    </row>
    <row r="268" spans="1:5">
      <c r="A268" s="128"/>
      <c r="C268" s="83"/>
      <c r="D268" s="155"/>
      <c r="E268" s="177"/>
    </row>
    <row r="269" spans="1:5">
      <c r="A269" s="128"/>
      <c r="C269" s="83"/>
      <c r="D269" s="155"/>
      <c r="E269" s="177"/>
    </row>
    <row r="270" spans="1:5">
      <c r="A270" s="128"/>
      <c r="C270" s="83"/>
      <c r="D270" s="155"/>
      <c r="E270" s="177"/>
    </row>
    <row r="271" spans="1:5">
      <c r="A271" s="128"/>
      <c r="C271" s="83"/>
      <c r="D271" s="155"/>
      <c r="E271" s="177"/>
    </row>
    <row r="272" spans="1:5">
      <c r="A272" s="128"/>
      <c r="C272" s="83"/>
      <c r="D272" s="155"/>
      <c r="E272" s="177"/>
    </row>
    <row r="273" spans="1:5">
      <c r="A273" s="128"/>
      <c r="C273" s="83"/>
      <c r="D273" s="155"/>
      <c r="E273" s="177"/>
    </row>
    <row r="274" spans="1:5">
      <c r="A274" s="128"/>
      <c r="C274" s="83"/>
      <c r="D274" s="155"/>
      <c r="E274" s="177"/>
    </row>
    <row r="275" spans="1:5">
      <c r="A275" s="128"/>
      <c r="C275" s="83"/>
      <c r="D275" s="155"/>
      <c r="E275" s="177"/>
    </row>
    <row r="276" spans="1:5">
      <c r="A276" s="128"/>
      <c r="C276" s="83"/>
      <c r="D276" s="155"/>
      <c r="E276" s="177"/>
    </row>
    <row r="277" spans="1:5">
      <c r="A277" s="128"/>
      <c r="C277" s="83"/>
      <c r="D277" s="155"/>
      <c r="E277" s="177"/>
    </row>
    <row r="278" spans="1:5">
      <c r="A278" s="128"/>
      <c r="C278" s="83"/>
      <c r="D278" s="155"/>
      <c r="E278" s="177"/>
    </row>
    <row r="279" spans="1:5">
      <c r="A279" s="128"/>
      <c r="C279" s="83"/>
      <c r="D279" s="155"/>
      <c r="E279" s="177"/>
    </row>
    <row r="280" spans="1:5">
      <c r="A280" s="128"/>
      <c r="C280" s="83"/>
      <c r="D280" s="155"/>
      <c r="E280" s="177"/>
    </row>
    <row r="281" spans="1:5">
      <c r="A281" s="128"/>
      <c r="C281" s="83"/>
      <c r="D281" s="155"/>
      <c r="E281" s="177"/>
    </row>
    <row r="282" spans="1:5">
      <c r="A282" s="128"/>
      <c r="C282" s="83"/>
      <c r="D282" s="155"/>
      <c r="E282" s="177"/>
    </row>
    <row r="283" spans="1:5">
      <c r="A283" s="128"/>
      <c r="C283" s="83"/>
      <c r="D283" s="155"/>
      <c r="E283" s="177"/>
    </row>
    <row r="284" spans="1:5">
      <c r="A284" s="128"/>
      <c r="C284" s="83"/>
      <c r="D284" s="155"/>
      <c r="E284" s="177"/>
    </row>
    <row r="285" spans="1:5">
      <c r="A285" s="128"/>
      <c r="C285" s="83"/>
      <c r="D285" s="155"/>
      <c r="E285" s="177"/>
    </row>
    <row r="286" spans="1:5">
      <c r="A286" s="128"/>
      <c r="C286" s="83"/>
      <c r="D286" s="155"/>
      <c r="E286" s="177"/>
    </row>
    <row r="287" spans="1:5">
      <c r="A287" s="128"/>
      <c r="C287" s="83"/>
      <c r="D287" s="155"/>
      <c r="E287" s="177"/>
    </row>
    <row r="288" spans="1:5">
      <c r="A288" s="128"/>
      <c r="C288" s="83"/>
      <c r="D288" s="155"/>
      <c r="E288" s="177"/>
    </row>
    <row r="289" spans="1:5">
      <c r="A289" s="128"/>
      <c r="C289" s="83"/>
      <c r="D289" s="155"/>
      <c r="E289" s="177"/>
    </row>
    <row r="290" spans="1:5">
      <c r="A290" s="128"/>
      <c r="C290" s="83"/>
      <c r="D290" s="155"/>
      <c r="E290" s="177"/>
    </row>
    <row r="291" spans="1:5">
      <c r="A291" s="128"/>
      <c r="C291" s="83"/>
      <c r="D291" s="155"/>
      <c r="E291" s="177"/>
    </row>
    <row r="292" spans="1:5">
      <c r="A292" s="128"/>
      <c r="C292" s="83"/>
      <c r="D292" s="155"/>
      <c r="E292" s="177"/>
    </row>
    <row r="293" spans="1:5">
      <c r="A293" s="128"/>
      <c r="C293" s="83"/>
      <c r="D293" s="155"/>
      <c r="E293" s="177"/>
    </row>
    <row r="294" spans="1:5">
      <c r="A294" s="128"/>
      <c r="C294" s="83"/>
      <c r="D294" s="155"/>
      <c r="E294" s="177"/>
    </row>
    <row r="295" spans="1:5">
      <c r="A295" s="128"/>
      <c r="C295" s="83"/>
      <c r="D295" s="155"/>
      <c r="E295" s="177"/>
    </row>
    <row r="296" spans="1:5">
      <c r="A296" s="128"/>
      <c r="C296" s="83"/>
      <c r="D296" s="155"/>
      <c r="E296" s="177"/>
    </row>
    <row r="297" spans="1:5">
      <c r="A297" s="128"/>
      <c r="C297" s="83"/>
      <c r="D297" s="155"/>
      <c r="E297" s="177"/>
    </row>
    <row r="298" spans="1:5">
      <c r="A298" s="128"/>
      <c r="C298" s="83"/>
      <c r="D298" s="155"/>
      <c r="E298" s="177"/>
    </row>
    <row r="299" spans="1:5">
      <c r="A299" s="128"/>
      <c r="C299" s="83"/>
      <c r="D299" s="155"/>
      <c r="E299" s="177"/>
    </row>
    <row r="300" spans="1:5">
      <c r="A300" s="128"/>
      <c r="C300" s="83"/>
      <c r="D300" s="155"/>
      <c r="E300" s="177"/>
    </row>
    <row r="301" spans="1:5">
      <c r="A301" s="128"/>
      <c r="C301" s="83"/>
      <c r="D301" s="155"/>
      <c r="E301" s="177"/>
    </row>
    <row r="302" spans="1:5">
      <c r="A302" s="128"/>
      <c r="C302" s="83"/>
      <c r="D302" s="155"/>
      <c r="E302" s="177"/>
    </row>
    <row r="303" spans="1:5">
      <c r="A303" s="128"/>
      <c r="C303" s="83"/>
      <c r="D303" s="155"/>
      <c r="E303" s="177"/>
    </row>
    <row r="304" spans="1:5">
      <c r="A304" s="128"/>
      <c r="C304" s="83"/>
      <c r="D304" s="155"/>
      <c r="E304" s="177"/>
    </row>
    <row r="305" spans="1:5">
      <c r="A305" s="128"/>
      <c r="C305" s="83"/>
      <c r="D305" s="155"/>
      <c r="E305" s="177"/>
    </row>
    <row r="306" spans="1:5">
      <c r="A306" s="128"/>
      <c r="C306" s="83"/>
      <c r="D306" s="155"/>
      <c r="E306" s="177"/>
    </row>
    <row r="307" spans="1:5">
      <c r="A307" s="128"/>
      <c r="C307" s="83"/>
      <c r="D307" s="155"/>
      <c r="E307" s="177"/>
    </row>
    <row r="308" spans="1:5">
      <c r="A308" s="128"/>
      <c r="C308" s="83"/>
      <c r="D308" s="155"/>
      <c r="E308" s="177"/>
    </row>
    <row r="309" spans="1:5">
      <c r="A309" s="128"/>
      <c r="C309" s="83"/>
      <c r="D309" s="155"/>
      <c r="E309" s="177"/>
    </row>
    <row r="310" spans="1:5">
      <c r="A310" s="128"/>
      <c r="C310" s="83"/>
      <c r="D310" s="155"/>
      <c r="E310" s="177"/>
    </row>
    <row r="311" spans="1:5">
      <c r="A311" s="128"/>
      <c r="C311" s="83"/>
      <c r="D311" s="155"/>
      <c r="E311" s="177"/>
    </row>
    <row r="312" spans="1:5">
      <c r="A312" s="128"/>
      <c r="C312" s="83"/>
      <c r="D312" s="155"/>
      <c r="E312" s="177"/>
    </row>
    <row r="313" spans="1:5">
      <c r="A313" s="128"/>
      <c r="C313" s="83"/>
      <c r="D313" s="155"/>
      <c r="E313" s="177"/>
    </row>
    <row r="314" spans="1:5">
      <c r="A314" s="128"/>
      <c r="C314" s="83"/>
      <c r="D314" s="155"/>
      <c r="E314" s="177"/>
    </row>
    <row r="315" spans="1:5">
      <c r="A315" s="128"/>
      <c r="C315" s="83"/>
      <c r="D315" s="155"/>
      <c r="E315" s="177"/>
    </row>
    <row r="316" spans="1:5">
      <c r="A316" s="128"/>
      <c r="C316" s="83"/>
      <c r="D316" s="155"/>
      <c r="E316" s="177"/>
    </row>
    <row r="317" spans="1:5">
      <c r="A317" s="128"/>
      <c r="C317" s="83"/>
      <c r="D317" s="155"/>
      <c r="E317" s="177"/>
    </row>
    <row r="318" spans="1:5">
      <c r="A318" s="128"/>
      <c r="C318" s="83"/>
      <c r="D318" s="155"/>
      <c r="E318" s="177"/>
    </row>
    <row r="319" spans="1:5">
      <c r="A319" s="128"/>
      <c r="C319" s="83"/>
      <c r="D319" s="155"/>
      <c r="E319" s="177"/>
    </row>
    <row r="320" spans="1:5">
      <c r="A320" s="128"/>
      <c r="C320" s="83"/>
      <c r="D320" s="155"/>
      <c r="E320" s="177"/>
    </row>
    <row r="321" spans="1:5">
      <c r="A321" s="128"/>
      <c r="C321" s="83"/>
      <c r="D321" s="155"/>
      <c r="E321" s="177"/>
    </row>
    <row r="322" spans="1:5">
      <c r="A322" s="128"/>
      <c r="C322" s="83"/>
      <c r="D322" s="155"/>
      <c r="E322" s="177"/>
    </row>
    <row r="323" spans="1:5">
      <c r="A323" s="128"/>
      <c r="C323" s="83"/>
      <c r="D323" s="155"/>
      <c r="E323" s="177"/>
    </row>
    <row r="324" spans="1:5">
      <c r="A324" s="128"/>
      <c r="C324" s="83"/>
      <c r="D324" s="155"/>
      <c r="E324" s="177"/>
    </row>
    <row r="325" spans="1:5">
      <c r="A325" s="128"/>
      <c r="C325" s="83"/>
      <c r="D325" s="155"/>
      <c r="E325" s="177"/>
    </row>
    <row r="326" spans="1:5">
      <c r="A326" s="128"/>
      <c r="C326" s="83"/>
      <c r="D326" s="155"/>
      <c r="E326" s="177"/>
    </row>
    <row r="327" spans="1:5">
      <c r="A327" s="128"/>
      <c r="C327" s="83"/>
      <c r="D327" s="155"/>
      <c r="E327" s="177"/>
    </row>
    <row r="328" spans="1:5">
      <c r="A328" s="128"/>
      <c r="C328" s="83"/>
      <c r="D328" s="155"/>
      <c r="E328" s="177"/>
    </row>
    <row r="329" spans="1:5">
      <c r="A329" s="128"/>
      <c r="C329" s="83"/>
      <c r="D329" s="155"/>
      <c r="E329" s="177"/>
    </row>
    <row r="330" spans="1:5">
      <c r="A330" s="128"/>
      <c r="C330" s="83"/>
      <c r="D330" s="155"/>
      <c r="E330" s="177"/>
    </row>
    <row r="331" spans="1:5">
      <c r="A331" s="128"/>
      <c r="C331" s="83"/>
      <c r="D331" s="155"/>
      <c r="E331" s="177"/>
    </row>
    <row r="332" spans="1:5">
      <c r="A332" s="128"/>
      <c r="C332" s="83"/>
      <c r="D332" s="155"/>
      <c r="E332" s="177"/>
    </row>
    <row r="333" spans="1:5">
      <c r="A333" s="128"/>
      <c r="C333" s="83"/>
      <c r="D333" s="155"/>
      <c r="E333" s="177"/>
    </row>
    <row r="334" spans="1:5">
      <c r="A334" s="128"/>
      <c r="C334" s="83"/>
      <c r="D334" s="155"/>
      <c r="E334" s="177"/>
    </row>
    <row r="335" spans="1:5">
      <c r="A335" s="128"/>
      <c r="C335" s="83"/>
      <c r="D335" s="155"/>
      <c r="E335" s="177"/>
    </row>
    <row r="336" spans="1:5">
      <c r="A336" s="128"/>
      <c r="C336" s="83"/>
      <c r="D336" s="155"/>
      <c r="E336" s="177"/>
    </row>
    <row r="337" spans="1:5">
      <c r="A337" s="128"/>
      <c r="C337" s="83"/>
      <c r="D337" s="155"/>
      <c r="E337" s="177"/>
    </row>
    <row r="338" spans="1:5">
      <c r="A338" s="128"/>
      <c r="C338" s="83"/>
      <c r="D338" s="155"/>
      <c r="E338" s="177"/>
    </row>
    <row r="339" spans="1:5">
      <c r="A339" s="128"/>
      <c r="C339" s="83"/>
      <c r="D339" s="155"/>
      <c r="E339" s="177"/>
    </row>
    <row r="340" spans="1:5">
      <c r="A340" s="128"/>
      <c r="C340" s="83"/>
      <c r="D340" s="155"/>
      <c r="E340" s="177"/>
    </row>
    <row r="341" spans="1:5">
      <c r="A341" s="128"/>
      <c r="C341" s="83"/>
      <c r="D341" s="155"/>
      <c r="E341" s="177"/>
    </row>
    <row r="342" spans="1:5">
      <c r="A342" s="128"/>
      <c r="C342" s="83"/>
      <c r="D342" s="155"/>
      <c r="E342" s="177"/>
    </row>
    <row r="343" spans="1:5">
      <c r="A343" s="128"/>
      <c r="C343" s="83"/>
      <c r="D343" s="155"/>
      <c r="E343" s="177"/>
    </row>
    <row r="344" spans="1:5">
      <c r="A344" s="128"/>
      <c r="C344" s="83"/>
      <c r="D344" s="155"/>
      <c r="E344" s="177"/>
    </row>
    <row r="345" spans="1:5">
      <c r="A345" s="128"/>
      <c r="C345" s="83"/>
      <c r="D345" s="155"/>
      <c r="E345" s="177"/>
    </row>
    <row r="346" spans="1:5">
      <c r="A346" s="128"/>
      <c r="C346" s="83"/>
      <c r="D346" s="155"/>
      <c r="E346" s="177"/>
    </row>
    <row r="347" spans="1:5">
      <c r="A347" s="128"/>
      <c r="C347" s="83"/>
      <c r="D347" s="155"/>
      <c r="E347" s="177"/>
    </row>
    <row r="348" spans="1:5">
      <c r="A348" s="128"/>
      <c r="C348" s="83"/>
      <c r="D348" s="155"/>
      <c r="E348" s="177"/>
    </row>
    <row r="349" spans="1:5">
      <c r="A349" s="128"/>
      <c r="C349" s="83"/>
      <c r="D349" s="155"/>
      <c r="E349" s="177"/>
    </row>
    <row r="350" spans="1:5">
      <c r="A350" s="128"/>
      <c r="C350" s="83"/>
      <c r="D350" s="155"/>
      <c r="E350" s="177"/>
    </row>
    <row r="351" spans="1:5">
      <c r="A351" s="128"/>
      <c r="C351" s="83"/>
      <c r="D351" s="155"/>
      <c r="E351" s="177"/>
    </row>
    <row r="352" spans="1:5">
      <c r="A352" s="128"/>
      <c r="C352" s="83"/>
      <c r="D352" s="155"/>
      <c r="E352" s="177"/>
    </row>
    <row r="353" spans="1:5">
      <c r="A353" s="128"/>
      <c r="C353" s="83"/>
      <c r="D353" s="155"/>
      <c r="E353" s="177"/>
    </row>
    <row r="354" spans="1:5">
      <c r="A354" s="128"/>
      <c r="C354" s="83"/>
      <c r="D354" s="155"/>
      <c r="E354" s="177"/>
    </row>
    <row r="355" spans="1:5">
      <c r="A355" s="128"/>
      <c r="C355" s="83"/>
      <c r="D355" s="155"/>
      <c r="E355" s="177"/>
    </row>
    <row r="356" spans="1:5">
      <c r="A356" s="128"/>
      <c r="C356" s="83"/>
      <c r="D356" s="155"/>
      <c r="E356" s="177"/>
    </row>
    <row r="357" spans="1:5">
      <c r="A357" s="128"/>
      <c r="C357" s="83"/>
      <c r="D357" s="155"/>
      <c r="E357" s="177"/>
    </row>
    <row r="358" spans="1:5">
      <c r="A358" s="128"/>
      <c r="C358" s="83"/>
      <c r="D358" s="155"/>
      <c r="E358" s="177"/>
    </row>
    <row r="359" spans="1:5">
      <c r="A359" s="128"/>
      <c r="C359" s="83"/>
      <c r="D359" s="155"/>
      <c r="E359" s="177"/>
    </row>
    <row r="360" spans="1:5">
      <c r="A360" s="128"/>
      <c r="C360" s="83"/>
      <c r="D360" s="155"/>
      <c r="E360" s="177"/>
    </row>
    <row r="361" spans="1:5">
      <c r="A361" s="128"/>
      <c r="C361" s="83"/>
      <c r="D361" s="155"/>
      <c r="E361" s="177"/>
    </row>
    <row r="362" spans="1:5">
      <c r="A362" s="128"/>
      <c r="C362" s="83"/>
      <c r="D362" s="155"/>
      <c r="E362" s="177"/>
    </row>
    <row r="363" spans="1:5">
      <c r="A363" s="128"/>
      <c r="C363" s="83"/>
      <c r="D363" s="155"/>
      <c r="E363" s="177"/>
    </row>
    <row r="364" spans="1:5">
      <c r="A364" s="128"/>
      <c r="C364" s="83"/>
      <c r="D364" s="155"/>
      <c r="E364" s="177"/>
    </row>
    <row r="365" spans="1:5">
      <c r="A365" s="128"/>
      <c r="C365" s="83"/>
      <c r="D365" s="155"/>
      <c r="E365" s="177"/>
    </row>
    <row r="366" spans="1:5">
      <c r="A366" s="128"/>
      <c r="C366" s="83"/>
      <c r="D366" s="155"/>
      <c r="E366" s="177"/>
    </row>
    <row r="367" spans="1:5">
      <c r="A367" s="128"/>
      <c r="C367" s="83"/>
      <c r="D367" s="155"/>
      <c r="E367" s="177"/>
    </row>
    <row r="368" spans="1:5">
      <c r="A368" s="128"/>
      <c r="C368" s="83"/>
      <c r="D368" s="155"/>
      <c r="E368" s="177"/>
    </row>
    <row r="369" spans="1:5">
      <c r="A369" s="128"/>
      <c r="C369" s="83"/>
      <c r="D369" s="155"/>
      <c r="E369" s="177"/>
    </row>
    <row r="370" spans="1:5">
      <c r="A370" s="128"/>
      <c r="C370" s="83"/>
      <c r="D370" s="155"/>
      <c r="E370" s="177"/>
    </row>
    <row r="371" spans="1:5">
      <c r="A371" s="128"/>
      <c r="C371" s="83"/>
      <c r="D371" s="155"/>
      <c r="E371" s="177"/>
    </row>
    <row r="372" spans="1:5">
      <c r="A372" s="128"/>
      <c r="C372" s="83"/>
      <c r="D372" s="155"/>
      <c r="E372" s="177"/>
    </row>
    <row r="373" spans="1:5">
      <c r="A373" s="128"/>
      <c r="C373" s="83"/>
      <c r="D373" s="155"/>
      <c r="E373" s="177"/>
    </row>
    <row r="374" spans="1:5">
      <c r="A374" s="128"/>
      <c r="C374" s="83"/>
      <c r="D374" s="155"/>
      <c r="E374" s="177"/>
    </row>
    <row r="375" spans="1:5">
      <c r="A375" s="128"/>
      <c r="C375" s="83"/>
      <c r="D375" s="155"/>
      <c r="E375" s="177"/>
    </row>
    <row r="376" spans="1:5">
      <c r="A376" s="128"/>
      <c r="C376" s="83"/>
      <c r="D376" s="155"/>
      <c r="E376" s="177"/>
    </row>
    <row r="377" spans="1:5">
      <c r="A377" s="128"/>
      <c r="C377" s="83"/>
      <c r="D377" s="155"/>
      <c r="E377" s="177"/>
    </row>
    <row r="378" spans="1:5">
      <c r="A378" s="128"/>
      <c r="C378" s="83"/>
      <c r="D378" s="155"/>
      <c r="E378" s="177"/>
    </row>
    <row r="379" spans="1:5">
      <c r="A379" s="128"/>
      <c r="C379" s="83"/>
      <c r="D379" s="155"/>
      <c r="E379" s="177"/>
    </row>
    <row r="380" spans="1:5">
      <c r="A380" s="128"/>
      <c r="C380" s="83"/>
      <c r="D380" s="155"/>
      <c r="E380" s="177"/>
    </row>
    <row r="381" spans="1:5">
      <c r="A381" s="128"/>
      <c r="C381" s="83"/>
      <c r="D381" s="155"/>
      <c r="E381" s="177"/>
    </row>
    <row r="382" spans="1:5">
      <c r="A382" s="128"/>
      <c r="C382" s="83"/>
      <c r="D382" s="155"/>
      <c r="E382" s="177"/>
    </row>
    <row r="383" spans="1:5">
      <c r="A383" s="128"/>
      <c r="C383" s="83"/>
      <c r="D383" s="155"/>
      <c r="E383" s="177"/>
    </row>
    <row r="384" spans="1:5">
      <c r="A384" s="128"/>
      <c r="C384" s="83"/>
      <c r="D384" s="155"/>
      <c r="E384" s="177"/>
    </row>
    <row r="385" spans="1:5">
      <c r="A385" s="128"/>
      <c r="C385" s="83"/>
      <c r="D385" s="155"/>
      <c r="E385" s="177"/>
    </row>
    <row r="386" spans="1:5">
      <c r="A386" s="128"/>
      <c r="C386" s="83"/>
      <c r="D386" s="155"/>
      <c r="E386" s="177"/>
    </row>
    <row r="387" spans="1:5">
      <c r="A387" s="128"/>
      <c r="C387" s="83"/>
      <c r="D387" s="155"/>
      <c r="E387" s="177"/>
    </row>
    <row r="388" spans="1:5">
      <c r="A388" s="128"/>
      <c r="C388" s="83"/>
      <c r="D388" s="155"/>
      <c r="E388" s="177"/>
    </row>
  </sheetData>
  <mergeCells count="1">
    <mergeCell ref="B21:E21"/>
  </mergeCells>
  <pageMargins left="0.98425196850393704" right="0.59055118110236227" top="0.74803149606299213" bottom="0.74803149606299213" header="0.31496062992125984" footer="0.31496062992125984"/>
  <pageSetup paperSize="9"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9988D5-9F94-4EA3-8809-703B29211643}">
  <dimension ref="A1:F380"/>
  <sheetViews>
    <sheetView view="pageBreakPreview" zoomScaleNormal="100" zoomScaleSheetLayoutView="100" workbookViewId="0">
      <selection activeCell="F21" sqref="F21"/>
    </sheetView>
  </sheetViews>
  <sheetFormatPr defaultColWidth="14.42578125" defaultRowHeight="12.75"/>
  <cols>
    <col min="1" max="1" width="6.28515625" style="3" customWidth="1"/>
    <col min="2" max="2" width="40.140625" style="2" customWidth="1"/>
    <col min="3" max="3" width="3.7109375" style="3" customWidth="1"/>
    <col min="4" max="4" width="6.7109375" style="4" customWidth="1"/>
    <col min="5" max="5" width="10.7109375" style="4" customWidth="1"/>
    <col min="6" max="6" width="13.7109375" style="4" customWidth="1"/>
    <col min="7" max="16384" width="14.42578125" style="2"/>
  </cols>
  <sheetData>
    <row r="1" spans="1:6">
      <c r="A1" s="1" t="s">
        <v>0</v>
      </c>
      <c r="B1" s="2" t="s">
        <v>7</v>
      </c>
    </row>
    <row r="3" spans="1:6">
      <c r="A3" s="5" t="str">
        <f>+'PRIPRAVLJALNA DELA'!A7</f>
        <v>A.1</v>
      </c>
      <c r="B3" s="5" t="str">
        <f>+'PRIPRAVLJALNA DELA'!B7</f>
        <v>PRIPRAVLJALNA DELA</v>
      </c>
      <c r="D3" s="6"/>
      <c r="E3" s="7"/>
      <c r="F3" s="7">
        <f>+'PRIPRAVLJALNA DELA'!F21</f>
        <v>0</v>
      </c>
    </row>
    <row r="4" spans="1:6">
      <c r="A4" s="5"/>
      <c r="B4" s="5"/>
      <c r="D4" s="6"/>
      <c r="E4" s="7"/>
      <c r="F4" s="7"/>
    </row>
    <row r="5" spans="1:6" ht="13.5" thickBot="1">
      <c r="A5" s="8"/>
      <c r="B5" s="9" t="s">
        <v>6</v>
      </c>
      <c r="C5" s="10"/>
      <c r="D5" s="11"/>
      <c r="E5" s="12"/>
      <c r="F5" s="12">
        <f>SUM(F3:F3)</f>
        <v>0</v>
      </c>
    </row>
    <row r="6" spans="1:6" ht="13.5" thickTop="1">
      <c r="A6" s="5"/>
      <c r="B6" s="13"/>
      <c r="D6" s="6"/>
      <c r="E6" s="7"/>
      <c r="F6" s="7"/>
    </row>
    <row r="7" spans="1:6">
      <c r="A7" s="14" t="s">
        <v>17</v>
      </c>
      <c r="B7" s="15" t="s">
        <v>7</v>
      </c>
      <c r="D7" s="16"/>
      <c r="E7" s="17"/>
      <c r="F7" s="17"/>
    </row>
    <row r="8" spans="1:6">
      <c r="A8" s="14"/>
      <c r="B8" s="15"/>
      <c r="D8" s="16"/>
      <c r="E8" s="17"/>
      <c r="F8" s="17"/>
    </row>
    <row r="9" spans="1:6" ht="63.75">
      <c r="A9" s="5" t="s">
        <v>18</v>
      </c>
      <c r="B9" s="66" t="s">
        <v>15</v>
      </c>
      <c r="C9" s="3" t="s">
        <v>3</v>
      </c>
      <c r="D9" s="6">
        <v>1</v>
      </c>
      <c r="E9" s="7">
        <v>0</v>
      </c>
      <c r="F9" s="7">
        <f>D9*E9</f>
        <v>0</v>
      </c>
    </row>
    <row r="10" spans="1:6">
      <c r="A10" s="5"/>
      <c r="B10" s="66"/>
      <c r="D10" s="6"/>
      <c r="E10" s="7"/>
      <c r="F10" s="7"/>
    </row>
    <row r="11" spans="1:6" ht="38.25">
      <c r="A11" s="5" t="s">
        <v>24</v>
      </c>
      <c r="B11" s="66" t="s">
        <v>53</v>
      </c>
      <c r="C11" s="3" t="s">
        <v>9</v>
      </c>
      <c r="D11" s="6">
        <v>1</v>
      </c>
      <c r="E11" s="7">
        <v>0</v>
      </c>
      <c r="F11" s="7">
        <f>D11*E11</f>
        <v>0</v>
      </c>
    </row>
    <row r="12" spans="1:6">
      <c r="A12" s="5"/>
      <c r="B12" s="66"/>
      <c r="D12" s="6"/>
      <c r="E12" s="7"/>
      <c r="F12" s="7"/>
    </row>
    <row r="13" spans="1:6" ht="34.15" customHeight="1">
      <c r="A13" s="5" t="s">
        <v>25</v>
      </c>
      <c r="B13" s="66" t="s">
        <v>14</v>
      </c>
      <c r="C13" s="3" t="s">
        <v>111</v>
      </c>
      <c r="D13" s="21">
        <v>110</v>
      </c>
      <c r="E13" s="19">
        <v>0</v>
      </c>
      <c r="F13" s="7">
        <f>D13*E13</f>
        <v>0</v>
      </c>
    </row>
    <row r="14" spans="1:6">
      <c r="A14" s="5"/>
      <c r="B14" s="20"/>
      <c r="C14" s="20"/>
      <c r="E14" s="19"/>
      <c r="F14" s="7"/>
    </row>
    <row r="15" spans="1:6" ht="34.15" customHeight="1">
      <c r="A15" s="5" t="s">
        <v>54</v>
      </c>
      <c r="B15" s="66" t="s">
        <v>371</v>
      </c>
      <c r="C15" s="3" t="s">
        <v>9</v>
      </c>
      <c r="D15" s="21">
        <v>1</v>
      </c>
      <c r="E15" s="19">
        <v>0</v>
      </c>
      <c r="F15" s="7">
        <f>D15*E15</f>
        <v>0</v>
      </c>
    </row>
    <row r="16" spans="1:6">
      <c r="A16" s="5"/>
      <c r="B16" s="66"/>
      <c r="D16" s="6"/>
      <c r="E16" s="7"/>
      <c r="F16" s="7"/>
    </row>
    <row r="17" spans="1:6" ht="15.6" customHeight="1">
      <c r="A17" s="5" t="s">
        <v>26</v>
      </c>
      <c r="B17" s="66" t="s">
        <v>13</v>
      </c>
      <c r="C17" s="3" t="s">
        <v>9</v>
      </c>
      <c r="D17" s="21">
        <v>1</v>
      </c>
      <c r="E17" s="19">
        <v>0</v>
      </c>
      <c r="F17" s="7">
        <f>D17*E17</f>
        <v>0</v>
      </c>
    </row>
    <row r="18" spans="1:6">
      <c r="A18" s="5"/>
      <c r="B18" s="66"/>
      <c r="D18" s="21"/>
      <c r="E18" s="19"/>
      <c r="F18" s="7"/>
    </row>
    <row r="19" spans="1:6" ht="87" customHeight="1">
      <c r="A19" s="5" t="s">
        <v>27</v>
      </c>
      <c r="B19" s="66" t="s">
        <v>370</v>
      </c>
      <c r="C19" s="3" t="s">
        <v>9</v>
      </c>
      <c r="D19" s="21">
        <v>1</v>
      </c>
      <c r="E19" s="19">
        <v>0</v>
      </c>
      <c r="F19" s="7">
        <f>D19*E19</f>
        <v>0</v>
      </c>
    </row>
    <row r="20" spans="1:6">
      <c r="A20" s="5"/>
      <c r="B20" s="18"/>
      <c r="D20" s="6"/>
      <c r="E20" s="7"/>
      <c r="F20" s="7"/>
    </row>
    <row r="21" spans="1:6" ht="13.5" thickBot="1">
      <c r="A21" s="22"/>
      <c r="B21" s="23" t="s">
        <v>23</v>
      </c>
      <c r="C21" s="10"/>
      <c r="D21" s="11"/>
      <c r="E21" s="12"/>
      <c r="F21" s="12">
        <f>SUM(F9:F20)</f>
        <v>0</v>
      </c>
    </row>
    <row r="22" spans="1:6" ht="13.5" thickTop="1">
      <c r="A22" s="5"/>
      <c r="D22" s="6"/>
      <c r="E22" s="7"/>
      <c r="F22" s="7"/>
    </row>
    <row r="23" spans="1:6">
      <c r="A23" s="5"/>
      <c r="D23" s="6"/>
      <c r="E23" s="7"/>
      <c r="F23" s="7"/>
    </row>
    <row r="24" spans="1:6">
      <c r="A24" s="5"/>
      <c r="D24" s="6"/>
      <c r="E24" s="7"/>
      <c r="F24" s="7"/>
    </row>
    <row r="25" spans="1:6">
      <c r="A25" s="5"/>
      <c r="D25" s="6"/>
      <c r="E25" s="7"/>
      <c r="F25" s="7"/>
    </row>
    <row r="26" spans="1:6">
      <c r="A26" s="5"/>
      <c r="D26" s="6"/>
      <c r="E26" s="7"/>
      <c r="F26" s="7"/>
    </row>
    <row r="27" spans="1:6">
      <c r="A27" s="5"/>
      <c r="D27" s="6"/>
      <c r="E27" s="7"/>
      <c r="F27" s="7"/>
    </row>
    <row r="28" spans="1:6">
      <c r="A28" s="5"/>
      <c r="D28" s="6"/>
      <c r="E28" s="7"/>
      <c r="F28" s="7"/>
    </row>
    <row r="29" spans="1:6">
      <c r="A29" s="5"/>
      <c r="D29" s="6"/>
      <c r="E29" s="7"/>
      <c r="F29" s="7"/>
    </row>
    <row r="30" spans="1:6">
      <c r="A30" s="5"/>
      <c r="D30" s="6"/>
      <c r="E30" s="7"/>
      <c r="F30" s="7"/>
    </row>
    <row r="31" spans="1:6">
      <c r="A31" s="5"/>
      <c r="D31" s="6"/>
      <c r="E31" s="7"/>
      <c r="F31" s="7"/>
    </row>
    <row r="32" spans="1:6">
      <c r="A32" s="5"/>
      <c r="D32" s="6"/>
      <c r="E32" s="7"/>
      <c r="F32" s="7"/>
    </row>
    <row r="33" spans="1:6">
      <c r="A33" s="5"/>
      <c r="D33" s="6"/>
      <c r="E33" s="7"/>
      <c r="F33" s="7"/>
    </row>
    <row r="34" spans="1:6">
      <c r="A34" s="5"/>
      <c r="D34" s="6"/>
      <c r="E34" s="7"/>
      <c r="F34" s="7"/>
    </row>
    <row r="35" spans="1:6">
      <c r="A35" s="5"/>
      <c r="D35" s="6"/>
      <c r="E35" s="7"/>
      <c r="F35" s="7"/>
    </row>
    <row r="36" spans="1:6">
      <c r="A36" s="5"/>
      <c r="D36" s="6"/>
      <c r="E36" s="7"/>
      <c r="F36" s="7"/>
    </row>
    <row r="37" spans="1:6">
      <c r="A37" s="5"/>
      <c r="D37" s="6"/>
      <c r="E37" s="7"/>
      <c r="F37" s="7"/>
    </row>
    <row r="38" spans="1:6">
      <c r="A38" s="5"/>
      <c r="D38" s="6"/>
      <c r="E38" s="7"/>
      <c r="F38" s="7"/>
    </row>
    <row r="39" spans="1:6">
      <c r="A39" s="5"/>
      <c r="D39" s="6"/>
      <c r="E39" s="7"/>
      <c r="F39" s="7"/>
    </row>
    <row r="40" spans="1:6">
      <c r="A40" s="5"/>
      <c r="D40" s="6"/>
      <c r="E40" s="7"/>
      <c r="F40" s="7"/>
    </row>
    <row r="41" spans="1:6">
      <c r="A41" s="5"/>
      <c r="D41" s="6"/>
      <c r="E41" s="7"/>
      <c r="F41" s="7"/>
    </row>
    <row r="42" spans="1:6">
      <c r="A42" s="5"/>
      <c r="D42" s="6"/>
      <c r="E42" s="7"/>
      <c r="F42" s="7"/>
    </row>
    <row r="43" spans="1:6">
      <c r="A43" s="5"/>
      <c r="D43" s="6"/>
      <c r="E43" s="7"/>
      <c r="F43" s="7"/>
    </row>
    <row r="44" spans="1:6">
      <c r="A44" s="5"/>
      <c r="D44" s="6"/>
      <c r="E44" s="7"/>
      <c r="F44" s="7"/>
    </row>
    <row r="45" spans="1:6">
      <c r="A45" s="5"/>
      <c r="D45" s="6"/>
      <c r="E45" s="7"/>
      <c r="F45" s="7"/>
    </row>
    <row r="46" spans="1:6">
      <c r="A46" s="5"/>
      <c r="D46" s="6"/>
      <c r="E46" s="7"/>
      <c r="F46" s="7"/>
    </row>
    <row r="47" spans="1:6">
      <c r="A47" s="5"/>
      <c r="D47" s="6"/>
      <c r="E47" s="7"/>
      <c r="F47" s="7"/>
    </row>
    <row r="48" spans="1:6">
      <c r="A48" s="5"/>
      <c r="D48" s="6"/>
      <c r="E48" s="7"/>
      <c r="F48" s="7"/>
    </row>
    <row r="49" spans="1:6">
      <c r="A49" s="5"/>
      <c r="D49" s="6"/>
      <c r="E49" s="7"/>
      <c r="F49" s="7"/>
    </row>
    <row r="50" spans="1:6">
      <c r="A50" s="5"/>
      <c r="D50" s="6"/>
      <c r="E50" s="7"/>
      <c r="F50" s="7"/>
    </row>
    <row r="51" spans="1:6">
      <c r="A51" s="5"/>
      <c r="D51" s="6"/>
      <c r="E51" s="7"/>
      <c r="F51" s="7"/>
    </row>
    <row r="52" spans="1:6">
      <c r="A52" s="5"/>
      <c r="D52" s="6"/>
      <c r="E52" s="7"/>
      <c r="F52" s="7"/>
    </row>
    <row r="53" spans="1:6">
      <c r="A53" s="5"/>
      <c r="D53" s="6"/>
      <c r="E53" s="7"/>
      <c r="F53" s="7"/>
    </row>
    <row r="54" spans="1:6">
      <c r="A54" s="5"/>
      <c r="D54" s="6"/>
      <c r="E54" s="7"/>
      <c r="F54" s="7"/>
    </row>
    <row r="55" spans="1:6">
      <c r="A55" s="5"/>
      <c r="D55" s="6"/>
      <c r="E55" s="7"/>
      <c r="F55" s="7"/>
    </row>
    <row r="56" spans="1:6">
      <c r="A56" s="5"/>
      <c r="D56" s="6"/>
      <c r="E56" s="7"/>
      <c r="F56" s="7"/>
    </row>
    <row r="57" spans="1:6">
      <c r="A57" s="5"/>
      <c r="D57" s="6"/>
      <c r="E57" s="7"/>
      <c r="F57" s="7"/>
    </row>
    <row r="58" spans="1:6">
      <c r="A58" s="5"/>
      <c r="D58" s="6"/>
      <c r="E58" s="7"/>
      <c r="F58" s="7"/>
    </row>
    <row r="59" spans="1:6">
      <c r="A59" s="5"/>
      <c r="D59" s="6"/>
      <c r="E59" s="7"/>
      <c r="F59" s="7"/>
    </row>
    <row r="60" spans="1:6">
      <c r="A60" s="5"/>
      <c r="D60" s="6"/>
      <c r="E60" s="7"/>
      <c r="F60" s="7"/>
    </row>
    <row r="61" spans="1:6">
      <c r="A61" s="5"/>
      <c r="D61" s="6"/>
      <c r="E61" s="7"/>
      <c r="F61" s="7"/>
    </row>
    <row r="62" spans="1:6">
      <c r="A62" s="5"/>
      <c r="D62" s="6"/>
      <c r="E62" s="7"/>
      <c r="F62" s="7"/>
    </row>
    <row r="63" spans="1:6">
      <c r="A63" s="5"/>
      <c r="D63" s="6"/>
      <c r="E63" s="7"/>
      <c r="F63" s="7"/>
    </row>
    <row r="64" spans="1:6">
      <c r="A64" s="5"/>
      <c r="D64" s="6"/>
      <c r="E64" s="7"/>
      <c r="F64" s="7"/>
    </row>
    <row r="65" spans="1:6">
      <c r="A65" s="5"/>
      <c r="D65" s="6"/>
      <c r="E65" s="7"/>
      <c r="F65" s="7"/>
    </row>
    <row r="66" spans="1:6">
      <c r="A66" s="5"/>
      <c r="D66" s="6"/>
      <c r="E66" s="7"/>
      <c r="F66" s="7"/>
    </row>
    <row r="67" spans="1:6">
      <c r="A67" s="5"/>
      <c r="D67" s="6"/>
      <c r="E67" s="7"/>
      <c r="F67" s="7"/>
    </row>
    <row r="68" spans="1:6">
      <c r="A68" s="5"/>
      <c r="D68" s="6"/>
      <c r="E68" s="7"/>
      <c r="F68" s="7"/>
    </row>
    <row r="69" spans="1:6">
      <c r="A69" s="5"/>
      <c r="D69" s="6"/>
      <c r="E69" s="7"/>
      <c r="F69" s="7"/>
    </row>
    <row r="70" spans="1:6">
      <c r="A70" s="5"/>
      <c r="D70" s="6"/>
      <c r="E70" s="7"/>
      <c r="F70" s="7"/>
    </row>
    <row r="71" spans="1:6">
      <c r="A71" s="5"/>
      <c r="D71" s="6"/>
      <c r="E71" s="7"/>
      <c r="F71" s="7"/>
    </row>
    <row r="72" spans="1:6">
      <c r="A72" s="5"/>
      <c r="D72" s="6"/>
      <c r="E72" s="7"/>
      <c r="F72" s="7"/>
    </row>
    <row r="73" spans="1:6">
      <c r="A73" s="5"/>
      <c r="D73" s="6"/>
      <c r="E73" s="7"/>
      <c r="F73" s="7"/>
    </row>
    <row r="74" spans="1:6">
      <c r="A74" s="5"/>
      <c r="D74" s="6"/>
      <c r="E74" s="7"/>
      <c r="F74" s="7"/>
    </row>
    <row r="75" spans="1:6">
      <c r="A75" s="5"/>
      <c r="D75" s="6"/>
      <c r="E75" s="7"/>
      <c r="F75" s="7"/>
    </row>
    <row r="76" spans="1:6">
      <c r="A76" s="5"/>
      <c r="D76" s="6"/>
      <c r="E76" s="7"/>
      <c r="F76" s="7"/>
    </row>
    <row r="77" spans="1:6">
      <c r="A77" s="5"/>
      <c r="D77" s="6"/>
      <c r="E77" s="7"/>
      <c r="F77" s="7"/>
    </row>
    <row r="78" spans="1:6">
      <c r="A78" s="5"/>
      <c r="D78" s="6"/>
      <c r="E78" s="7"/>
      <c r="F78" s="7"/>
    </row>
    <row r="79" spans="1:6">
      <c r="A79" s="5"/>
      <c r="D79" s="6"/>
      <c r="E79" s="7"/>
      <c r="F79" s="7"/>
    </row>
    <row r="80" spans="1:6">
      <c r="A80" s="5"/>
      <c r="D80" s="6"/>
      <c r="E80" s="7"/>
      <c r="F80" s="7"/>
    </row>
    <row r="81" spans="1:6">
      <c r="A81" s="5"/>
      <c r="D81" s="6"/>
      <c r="E81" s="7"/>
      <c r="F81" s="7"/>
    </row>
    <row r="82" spans="1:6">
      <c r="A82" s="5"/>
      <c r="D82" s="6"/>
      <c r="E82" s="7"/>
      <c r="F82" s="7"/>
    </row>
    <row r="83" spans="1:6">
      <c r="A83" s="5"/>
      <c r="D83" s="6"/>
      <c r="E83" s="7"/>
      <c r="F83" s="7"/>
    </row>
    <row r="84" spans="1:6">
      <c r="A84" s="5"/>
      <c r="D84" s="6"/>
      <c r="E84" s="7"/>
      <c r="F84" s="7"/>
    </row>
    <row r="85" spans="1:6">
      <c r="A85" s="5"/>
      <c r="D85" s="6"/>
      <c r="E85" s="7"/>
      <c r="F85" s="7"/>
    </row>
    <row r="86" spans="1:6">
      <c r="A86" s="5"/>
      <c r="D86" s="6"/>
      <c r="E86" s="7"/>
      <c r="F86" s="7"/>
    </row>
    <row r="87" spans="1:6">
      <c r="A87" s="5"/>
      <c r="D87" s="6"/>
      <c r="E87" s="7"/>
      <c r="F87" s="7"/>
    </row>
    <row r="88" spans="1:6">
      <c r="A88" s="5"/>
      <c r="D88" s="6"/>
      <c r="E88" s="7"/>
      <c r="F88" s="7"/>
    </row>
    <row r="89" spans="1:6">
      <c r="A89" s="5"/>
      <c r="D89" s="6"/>
      <c r="E89" s="7"/>
      <c r="F89" s="7"/>
    </row>
    <row r="90" spans="1:6">
      <c r="A90" s="5"/>
      <c r="D90" s="6"/>
      <c r="E90" s="7"/>
      <c r="F90" s="7"/>
    </row>
    <row r="91" spans="1:6">
      <c r="A91" s="5"/>
      <c r="D91" s="6"/>
      <c r="E91" s="7"/>
      <c r="F91" s="7"/>
    </row>
    <row r="92" spans="1:6">
      <c r="A92" s="5"/>
      <c r="D92" s="6"/>
      <c r="E92" s="7"/>
      <c r="F92" s="7"/>
    </row>
    <row r="93" spans="1:6">
      <c r="A93" s="5"/>
      <c r="D93" s="6"/>
      <c r="E93" s="7"/>
      <c r="F93" s="7"/>
    </row>
    <row r="94" spans="1:6">
      <c r="A94" s="5"/>
      <c r="D94" s="6"/>
      <c r="E94" s="7"/>
      <c r="F94" s="7"/>
    </row>
    <row r="95" spans="1:6">
      <c r="A95" s="5"/>
      <c r="D95" s="6"/>
      <c r="E95" s="7"/>
      <c r="F95" s="7"/>
    </row>
    <row r="96" spans="1:6">
      <c r="A96" s="5"/>
      <c r="D96" s="6"/>
      <c r="E96" s="7"/>
      <c r="F96" s="7"/>
    </row>
    <row r="97" spans="1:6">
      <c r="A97" s="5"/>
      <c r="D97" s="6"/>
      <c r="E97" s="7"/>
      <c r="F97" s="7"/>
    </row>
    <row r="98" spans="1:6">
      <c r="A98" s="5"/>
      <c r="D98" s="6"/>
      <c r="E98" s="7"/>
      <c r="F98" s="7"/>
    </row>
    <row r="99" spans="1:6">
      <c r="A99" s="5"/>
      <c r="D99" s="6"/>
      <c r="E99" s="7"/>
      <c r="F99" s="7"/>
    </row>
    <row r="100" spans="1:6">
      <c r="A100" s="5"/>
      <c r="D100" s="6"/>
      <c r="E100" s="7"/>
      <c r="F100" s="7"/>
    </row>
    <row r="101" spans="1:6">
      <c r="A101" s="5"/>
      <c r="D101" s="6"/>
      <c r="E101" s="7"/>
      <c r="F101" s="7"/>
    </row>
    <row r="102" spans="1:6">
      <c r="A102" s="5"/>
      <c r="D102" s="6"/>
      <c r="E102" s="7"/>
      <c r="F102" s="7"/>
    </row>
    <row r="103" spans="1:6">
      <c r="A103" s="5"/>
      <c r="D103" s="6"/>
      <c r="E103" s="7"/>
      <c r="F103" s="7"/>
    </row>
    <row r="104" spans="1:6">
      <c r="A104" s="5"/>
      <c r="D104" s="6"/>
      <c r="E104" s="7"/>
      <c r="F104" s="7"/>
    </row>
    <row r="105" spans="1:6">
      <c r="A105" s="5"/>
      <c r="D105" s="6"/>
      <c r="E105" s="7"/>
      <c r="F105" s="7"/>
    </row>
    <row r="106" spans="1:6">
      <c r="A106" s="5"/>
      <c r="D106" s="6"/>
      <c r="E106" s="7"/>
      <c r="F106" s="7"/>
    </row>
    <row r="107" spans="1:6">
      <c r="A107" s="5"/>
      <c r="D107" s="6"/>
      <c r="E107" s="7"/>
      <c r="F107" s="7"/>
    </row>
    <row r="108" spans="1:6">
      <c r="A108" s="5"/>
      <c r="D108" s="6"/>
      <c r="E108" s="7"/>
      <c r="F108" s="7"/>
    </row>
    <row r="109" spans="1:6">
      <c r="A109" s="5"/>
      <c r="D109" s="6"/>
      <c r="E109" s="7"/>
      <c r="F109" s="7"/>
    </row>
    <row r="110" spans="1:6">
      <c r="A110" s="5"/>
      <c r="D110" s="6"/>
      <c r="E110" s="7"/>
      <c r="F110" s="7"/>
    </row>
    <row r="111" spans="1:6">
      <c r="A111" s="5"/>
      <c r="D111" s="6"/>
      <c r="E111" s="7"/>
      <c r="F111" s="7"/>
    </row>
    <row r="112" spans="1:6">
      <c r="A112" s="5"/>
      <c r="D112" s="6"/>
      <c r="E112" s="7"/>
      <c r="F112" s="7"/>
    </row>
    <row r="113" spans="1:6">
      <c r="A113" s="5"/>
      <c r="D113" s="6"/>
      <c r="E113" s="7"/>
      <c r="F113" s="7"/>
    </row>
    <row r="114" spans="1:6">
      <c r="A114" s="5"/>
      <c r="D114" s="6"/>
      <c r="E114" s="7"/>
      <c r="F114" s="7"/>
    </row>
    <row r="115" spans="1:6">
      <c r="A115" s="5"/>
      <c r="D115" s="6"/>
      <c r="E115" s="7"/>
      <c r="F115" s="7"/>
    </row>
    <row r="116" spans="1:6">
      <c r="A116" s="5"/>
      <c r="D116" s="6"/>
      <c r="E116" s="7"/>
      <c r="F116" s="7"/>
    </row>
    <row r="117" spans="1:6">
      <c r="A117" s="5"/>
      <c r="D117" s="6"/>
      <c r="E117" s="7"/>
      <c r="F117" s="7"/>
    </row>
    <row r="118" spans="1:6">
      <c r="A118" s="5"/>
      <c r="D118" s="6"/>
      <c r="E118" s="7"/>
      <c r="F118" s="7"/>
    </row>
    <row r="119" spans="1:6">
      <c r="A119" s="5"/>
      <c r="D119" s="6"/>
      <c r="E119" s="7"/>
      <c r="F119" s="7"/>
    </row>
    <row r="120" spans="1:6">
      <c r="A120" s="5"/>
      <c r="D120" s="6"/>
      <c r="E120" s="7"/>
      <c r="F120" s="7"/>
    </row>
    <row r="121" spans="1:6">
      <c r="A121" s="5"/>
      <c r="D121" s="6"/>
      <c r="E121" s="7"/>
      <c r="F121" s="7"/>
    </row>
    <row r="122" spans="1:6">
      <c r="A122" s="5"/>
      <c r="D122" s="6"/>
      <c r="E122" s="7"/>
      <c r="F122" s="7"/>
    </row>
    <row r="123" spans="1:6">
      <c r="A123" s="5"/>
      <c r="D123" s="6"/>
      <c r="E123" s="7"/>
      <c r="F123" s="7"/>
    </row>
    <row r="124" spans="1:6">
      <c r="A124" s="5"/>
      <c r="D124" s="6"/>
      <c r="E124" s="7"/>
      <c r="F124" s="7"/>
    </row>
    <row r="125" spans="1:6">
      <c r="A125" s="5"/>
      <c r="D125" s="6"/>
      <c r="E125" s="7"/>
      <c r="F125" s="7"/>
    </row>
    <row r="126" spans="1:6">
      <c r="A126" s="5"/>
      <c r="D126" s="6"/>
      <c r="E126" s="7"/>
      <c r="F126" s="7"/>
    </row>
    <row r="127" spans="1:6">
      <c r="A127" s="5"/>
      <c r="D127" s="6"/>
      <c r="E127" s="7"/>
      <c r="F127" s="7"/>
    </row>
    <row r="128" spans="1:6">
      <c r="A128" s="5"/>
      <c r="D128" s="6"/>
      <c r="E128" s="7"/>
      <c r="F128" s="7"/>
    </row>
    <row r="129" spans="1:6">
      <c r="A129" s="5"/>
      <c r="D129" s="6"/>
      <c r="E129" s="7"/>
      <c r="F129" s="7"/>
    </row>
    <row r="130" spans="1:6">
      <c r="A130" s="5"/>
      <c r="D130" s="6"/>
      <c r="E130" s="7"/>
      <c r="F130" s="7"/>
    </row>
    <row r="131" spans="1:6">
      <c r="A131" s="5"/>
      <c r="D131" s="6"/>
      <c r="E131" s="7"/>
      <c r="F131" s="7"/>
    </row>
    <row r="132" spans="1:6">
      <c r="A132" s="5"/>
      <c r="D132" s="6"/>
      <c r="E132" s="7"/>
      <c r="F132" s="7"/>
    </row>
    <row r="133" spans="1:6">
      <c r="A133" s="5"/>
      <c r="D133" s="6"/>
      <c r="E133" s="7"/>
      <c r="F133" s="7"/>
    </row>
    <row r="134" spans="1:6">
      <c r="A134" s="5"/>
      <c r="D134" s="6"/>
      <c r="E134" s="7"/>
      <c r="F134" s="7"/>
    </row>
    <row r="135" spans="1:6">
      <c r="A135" s="5"/>
      <c r="D135" s="6"/>
      <c r="E135" s="7"/>
      <c r="F135" s="7"/>
    </row>
    <row r="136" spans="1:6">
      <c r="A136" s="5"/>
      <c r="D136" s="6"/>
      <c r="E136" s="7"/>
      <c r="F136" s="7"/>
    </row>
    <row r="137" spans="1:6">
      <c r="A137" s="5"/>
      <c r="D137" s="6"/>
      <c r="E137" s="7"/>
      <c r="F137" s="7"/>
    </row>
    <row r="138" spans="1:6">
      <c r="A138" s="5"/>
      <c r="D138" s="6"/>
      <c r="E138" s="7"/>
      <c r="F138" s="7"/>
    </row>
    <row r="139" spans="1:6">
      <c r="A139" s="5"/>
      <c r="D139" s="6"/>
      <c r="E139" s="7"/>
      <c r="F139" s="7"/>
    </row>
    <row r="140" spans="1:6">
      <c r="A140" s="5"/>
      <c r="D140" s="6"/>
      <c r="E140" s="7"/>
      <c r="F140" s="7"/>
    </row>
    <row r="141" spans="1:6">
      <c r="A141" s="5"/>
      <c r="D141" s="6"/>
      <c r="E141" s="7"/>
      <c r="F141" s="7"/>
    </row>
    <row r="142" spans="1:6">
      <c r="A142" s="5"/>
      <c r="D142" s="6"/>
      <c r="E142" s="7"/>
      <c r="F142" s="7"/>
    </row>
    <row r="143" spans="1:6">
      <c r="A143" s="5"/>
      <c r="D143" s="6"/>
      <c r="E143" s="7"/>
      <c r="F143" s="7"/>
    </row>
    <row r="144" spans="1:6">
      <c r="A144" s="5"/>
      <c r="D144" s="6"/>
      <c r="E144" s="7"/>
      <c r="F144" s="7"/>
    </row>
    <row r="145" spans="1:6">
      <c r="A145" s="5"/>
      <c r="D145" s="6"/>
      <c r="E145" s="7"/>
      <c r="F145" s="7"/>
    </row>
    <row r="146" spans="1:6">
      <c r="A146" s="5"/>
      <c r="D146" s="6"/>
      <c r="E146" s="7"/>
      <c r="F146" s="7"/>
    </row>
    <row r="147" spans="1:6">
      <c r="A147" s="5"/>
      <c r="D147" s="6"/>
      <c r="E147" s="7"/>
      <c r="F147" s="7"/>
    </row>
    <row r="148" spans="1:6">
      <c r="A148" s="5"/>
      <c r="D148" s="6"/>
      <c r="E148" s="7"/>
      <c r="F148" s="7"/>
    </row>
    <row r="149" spans="1:6">
      <c r="A149" s="5"/>
      <c r="D149" s="6"/>
      <c r="E149" s="7"/>
      <c r="F149" s="7"/>
    </row>
    <row r="150" spans="1:6">
      <c r="A150" s="5"/>
      <c r="D150" s="6"/>
      <c r="E150" s="7"/>
      <c r="F150" s="7"/>
    </row>
    <row r="151" spans="1:6">
      <c r="A151" s="5"/>
      <c r="D151" s="6"/>
      <c r="E151" s="7"/>
      <c r="F151" s="7"/>
    </row>
    <row r="152" spans="1:6">
      <c r="A152" s="5"/>
      <c r="D152" s="6"/>
      <c r="E152" s="7"/>
      <c r="F152" s="7"/>
    </row>
    <row r="153" spans="1:6">
      <c r="A153" s="5"/>
      <c r="D153" s="6"/>
      <c r="E153" s="7"/>
      <c r="F153" s="7"/>
    </row>
    <row r="154" spans="1:6">
      <c r="A154" s="5"/>
      <c r="D154" s="6"/>
      <c r="E154" s="7"/>
      <c r="F154" s="7"/>
    </row>
    <row r="155" spans="1:6">
      <c r="A155" s="5"/>
      <c r="D155" s="6"/>
      <c r="E155" s="7"/>
      <c r="F155" s="7"/>
    </row>
    <row r="156" spans="1:6">
      <c r="A156" s="5"/>
      <c r="D156" s="6"/>
      <c r="E156" s="7"/>
      <c r="F156" s="7"/>
    </row>
    <row r="157" spans="1:6">
      <c r="A157" s="5"/>
      <c r="D157" s="6"/>
      <c r="E157" s="7"/>
      <c r="F157" s="7"/>
    </row>
    <row r="158" spans="1:6">
      <c r="A158" s="5"/>
      <c r="D158" s="6"/>
      <c r="E158" s="7"/>
      <c r="F158" s="7"/>
    </row>
    <row r="159" spans="1:6">
      <c r="A159" s="5"/>
      <c r="D159" s="6"/>
      <c r="E159" s="7"/>
      <c r="F159" s="7"/>
    </row>
    <row r="160" spans="1:6">
      <c r="A160" s="5"/>
      <c r="D160" s="6"/>
      <c r="E160" s="7"/>
      <c r="F160" s="7"/>
    </row>
    <row r="161" spans="1:6">
      <c r="A161" s="5"/>
      <c r="D161" s="6"/>
      <c r="E161" s="7"/>
      <c r="F161" s="7"/>
    </row>
    <row r="162" spans="1:6">
      <c r="A162" s="5"/>
      <c r="D162" s="6"/>
      <c r="E162" s="7"/>
      <c r="F162" s="7"/>
    </row>
    <row r="163" spans="1:6">
      <c r="A163" s="5"/>
      <c r="D163" s="6"/>
      <c r="E163" s="7"/>
      <c r="F163" s="7"/>
    </row>
    <row r="164" spans="1:6">
      <c r="A164" s="5"/>
      <c r="D164" s="6"/>
      <c r="E164" s="7"/>
      <c r="F164" s="7"/>
    </row>
    <row r="165" spans="1:6">
      <c r="A165" s="5"/>
      <c r="D165" s="6"/>
      <c r="E165" s="7"/>
      <c r="F165" s="7"/>
    </row>
    <row r="166" spans="1:6">
      <c r="A166" s="5"/>
      <c r="D166" s="6"/>
      <c r="E166" s="7"/>
      <c r="F166" s="7"/>
    </row>
    <row r="167" spans="1:6">
      <c r="A167" s="5"/>
      <c r="D167" s="6"/>
      <c r="E167" s="7"/>
      <c r="F167" s="7"/>
    </row>
    <row r="168" spans="1:6">
      <c r="A168" s="5"/>
      <c r="D168" s="6"/>
      <c r="E168" s="7"/>
      <c r="F168" s="7"/>
    </row>
    <row r="169" spans="1:6">
      <c r="A169" s="5"/>
      <c r="D169" s="6"/>
      <c r="E169" s="7"/>
      <c r="F169" s="7"/>
    </row>
    <row r="170" spans="1:6">
      <c r="A170" s="5"/>
      <c r="D170" s="6"/>
      <c r="E170" s="7"/>
      <c r="F170" s="7"/>
    </row>
    <row r="171" spans="1:6">
      <c r="A171" s="5"/>
      <c r="D171" s="6"/>
      <c r="E171" s="7"/>
      <c r="F171" s="7"/>
    </row>
    <row r="172" spans="1:6">
      <c r="A172" s="5"/>
      <c r="D172" s="6"/>
      <c r="E172" s="7"/>
      <c r="F172" s="7"/>
    </row>
    <row r="173" spans="1:6">
      <c r="A173" s="5"/>
      <c r="D173" s="6"/>
      <c r="E173" s="7"/>
      <c r="F173" s="7"/>
    </row>
    <row r="174" spans="1:6">
      <c r="A174" s="5"/>
      <c r="D174" s="6"/>
      <c r="E174" s="7"/>
      <c r="F174" s="7"/>
    </row>
    <row r="175" spans="1:6">
      <c r="A175" s="5"/>
      <c r="D175" s="6"/>
      <c r="E175" s="7"/>
      <c r="F175" s="7"/>
    </row>
    <row r="176" spans="1:6">
      <c r="A176" s="5"/>
      <c r="D176" s="6"/>
      <c r="E176" s="7"/>
      <c r="F176" s="7"/>
    </row>
    <row r="177" spans="1:6">
      <c r="A177" s="5"/>
      <c r="D177" s="6"/>
      <c r="E177" s="7"/>
      <c r="F177" s="7"/>
    </row>
    <row r="178" spans="1:6">
      <c r="A178" s="5"/>
      <c r="D178" s="6"/>
      <c r="E178" s="7"/>
      <c r="F178" s="7"/>
    </row>
    <row r="179" spans="1:6">
      <c r="A179" s="5"/>
      <c r="D179" s="6"/>
      <c r="E179" s="7"/>
      <c r="F179" s="7"/>
    </row>
    <row r="180" spans="1:6">
      <c r="A180" s="5"/>
      <c r="D180" s="6"/>
      <c r="E180" s="7"/>
      <c r="F180" s="7"/>
    </row>
    <row r="181" spans="1:6">
      <c r="A181" s="5"/>
      <c r="D181" s="6"/>
      <c r="E181" s="7"/>
      <c r="F181" s="7"/>
    </row>
    <row r="182" spans="1:6">
      <c r="A182" s="5"/>
      <c r="D182" s="6"/>
      <c r="E182" s="7"/>
      <c r="F182" s="7"/>
    </row>
    <row r="183" spans="1:6">
      <c r="A183" s="5"/>
      <c r="D183" s="6"/>
      <c r="E183" s="7"/>
      <c r="F183" s="7"/>
    </row>
    <row r="184" spans="1:6">
      <c r="A184" s="5"/>
      <c r="D184" s="6"/>
      <c r="E184" s="7"/>
      <c r="F184" s="7"/>
    </row>
    <row r="185" spans="1:6">
      <c r="A185" s="5"/>
      <c r="D185" s="6"/>
      <c r="E185" s="7"/>
      <c r="F185" s="7"/>
    </row>
    <row r="186" spans="1:6">
      <c r="A186" s="5"/>
      <c r="D186" s="6"/>
      <c r="E186" s="7"/>
      <c r="F186" s="7"/>
    </row>
    <row r="187" spans="1:6">
      <c r="A187" s="5"/>
      <c r="D187" s="6"/>
      <c r="E187" s="7"/>
      <c r="F187" s="7"/>
    </row>
    <row r="188" spans="1:6">
      <c r="A188" s="5"/>
      <c r="D188" s="6"/>
      <c r="E188" s="7"/>
      <c r="F188" s="7"/>
    </row>
    <row r="189" spans="1:6">
      <c r="A189" s="5"/>
      <c r="D189" s="6"/>
      <c r="E189" s="7"/>
      <c r="F189" s="7"/>
    </row>
    <row r="190" spans="1:6">
      <c r="A190" s="5"/>
      <c r="D190" s="6"/>
      <c r="E190" s="7"/>
      <c r="F190" s="7"/>
    </row>
    <row r="191" spans="1:6">
      <c r="A191" s="5"/>
      <c r="D191" s="6"/>
      <c r="E191" s="7"/>
      <c r="F191" s="7"/>
    </row>
    <row r="192" spans="1:6">
      <c r="A192" s="5"/>
      <c r="D192" s="6"/>
      <c r="E192" s="7"/>
      <c r="F192" s="7"/>
    </row>
    <row r="193" spans="1:6">
      <c r="A193" s="5"/>
      <c r="D193" s="6"/>
      <c r="E193" s="7"/>
      <c r="F193" s="7"/>
    </row>
    <row r="194" spans="1:6">
      <c r="A194" s="5"/>
      <c r="D194" s="6"/>
      <c r="E194" s="7"/>
      <c r="F194" s="7"/>
    </row>
    <row r="195" spans="1:6">
      <c r="A195" s="5"/>
      <c r="D195" s="6"/>
      <c r="E195" s="7"/>
      <c r="F195" s="7"/>
    </row>
    <row r="196" spans="1:6">
      <c r="A196" s="5"/>
      <c r="D196" s="6"/>
      <c r="E196" s="7"/>
      <c r="F196" s="7"/>
    </row>
    <row r="197" spans="1:6">
      <c r="A197" s="5"/>
      <c r="D197" s="6"/>
      <c r="E197" s="7"/>
      <c r="F197" s="7"/>
    </row>
    <row r="198" spans="1:6">
      <c r="A198" s="5"/>
      <c r="D198" s="6"/>
      <c r="E198" s="7"/>
      <c r="F198" s="7"/>
    </row>
    <row r="199" spans="1:6">
      <c r="A199" s="5"/>
      <c r="D199" s="6"/>
      <c r="E199" s="7"/>
      <c r="F199" s="7"/>
    </row>
    <row r="200" spans="1:6">
      <c r="A200" s="5"/>
      <c r="D200" s="6"/>
      <c r="E200" s="7"/>
      <c r="F200" s="7"/>
    </row>
    <row r="201" spans="1:6">
      <c r="A201" s="5"/>
      <c r="D201" s="6"/>
      <c r="E201" s="7"/>
      <c r="F201" s="7"/>
    </row>
    <row r="202" spans="1:6">
      <c r="A202" s="5"/>
      <c r="D202" s="6"/>
      <c r="E202" s="7"/>
      <c r="F202" s="7"/>
    </row>
    <row r="203" spans="1:6">
      <c r="A203" s="5"/>
      <c r="D203" s="6"/>
      <c r="E203" s="7"/>
      <c r="F203" s="7"/>
    </row>
    <row r="204" spans="1:6">
      <c r="A204" s="5"/>
      <c r="D204" s="6"/>
      <c r="E204" s="7"/>
      <c r="F204" s="7"/>
    </row>
    <row r="205" spans="1:6">
      <c r="A205" s="5"/>
      <c r="D205" s="6"/>
      <c r="E205" s="7"/>
      <c r="F205" s="7"/>
    </row>
    <row r="206" spans="1:6">
      <c r="A206" s="5"/>
      <c r="D206" s="6"/>
      <c r="E206" s="7"/>
      <c r="F206" s="7"/>
    </row>
    <row r="207" spans="1:6">
      <c r="A207" s="5"/>
      <c r="D207" s="6"/>
      <c r="E207" s="7"/>
      <c r="F207" s="7"/>
    </row>
    <row r="208" spans="1:6">
      <c r="A208" s="5"/>
      <c r="D208" s="6"/>
      <c r="E208" s="7"/>
      <c r="F208" s="7"/>
    </row>
    <row r="209" spans="1:6">
      <c r="A209" s="5"/>
      <c r="D209" s="6"/>
      <c r="E209" s="7"/>
      <c r="F209" s="7"/>
    </row>
    <row r="210" spans="1:6">
      <c r="A210" s="5"/>
      <c r="D210" s="6"/>
      <c r="E210" s="7"/>
      <c r="F210" s="7"/>
    </row>
    <row r="211" spans="1:6">
      <c r="A211" s="5"/>
      <c r="D211" s="6"/>
      <c r="E211" s="7"/>
      <c r="F211" s="7"/>
    </row>
    <row r="212" spans="1:6">
      <c r="A212" s="5"/>
      <c r="D212" s="6"/>
      <c r="E212" s="7"/>
      <c r="F212" s="7"/>
    </row>
    <row r="213" spans="1:6">
      <c r="A213" s="5"/>
      <c r="D213" s="6"/>
      <c r="E213" s="7"/>
      <c r="F213" s="7"/>
    </row>
    <row r="214" spans="1:6">
      <c r="A214" s="5"/>
      <c r="D214" s="6"/>
      <c r="E214" s="7"/>
      <c r="F214" s="7"/>
    </row>
    <row r="215" spans="1:6">
      <c r="A215" s="5"/>
      <c r="D215" s="6"/>
      <c r="E215" s="7"/>
      <c r="F215" s="7"/>
    </row>
    <row r="216" spans="1:6">
      <c r="A216" s="5"/>
      <c r="D216" s="6"/>
      <c r="E216" s="7"/>
      <c r="F216" s="7"/>
    </row>
    <row r="217" spans="1:6">
      <c r="A217" s="5"/>
      <c r="D217" s="6"/>
      <c r="E217" s="7"/>
      <c r="F217" s="7"/>
    </row>
    <row r="218" spans="1:6">
      <c r="A218" s="5"/>
      <c r="D218" s="6"/>
      <c r="E218" s="7"/>
      <c r="F218" s="7"/>
    </row>
    <row r="219" spans="1:6">
      <c r="A219" s="5"/>
      <c r="D219" s="6"/>
      <c r="E219" s="7"/>
      <c r="F219" s="7"/>
    </row>
    <row r="220" spans="1:6">
      <c r="A220" s="5"/>
      <c r="D220" s="6"/>
      <c r="E220" s="7"/>
      <c r="F220" s="7"/>
    </row>
    <row r="221" spans="1:6">
      <c r="A221" s="5"/>
      <c r="D221" s="6"/>
      <c r="E221" s="7"/>
      <c r="F221" s="7"/>
    </row>
    <row r="222" spans="1:6">
      <c r="A222" s="5"/>
      <c r="D222" s="6"/>
      <c r="E222" s="7"/>
      <c r="F222" s="7"/>
    </row>
    <row r="223" spans="1:6">
      <c r="A223" s="5"/>
      <c r="D223" s="6"/>
      <c r="E223" s="7"/>
      <c r="F223" s="7"/>
    </row>
    <row r="224" spans="1:6">
      <c r="A224" s="5"/>
      <c r="D224" s="6"/>
      <c r="E224" s="7"/>
      <c r="F224" s="7"/>
    </row>
    <row r="225" spans="1:6">
      <c r="A225" s="5"/>
      <c r="D225" s="6"/>
      <c r="E225" s="7"/>
      <c r="F225" s="7"/>
    </row>
    <row r="226" spans="1:6">
      <c r="A226" s="5"/>
      <c r="D226" s="6"/>
      <c r="E226" s="7"/>
      <c r="F226" s="7"/>
    </row>
    <row r="227" spans="1:6">
      <c r="A227" s="5"/>
      <c r="D227" s="6"/>
      <c r="E227" s="7"/>
      <c r="F227" s="7"/>
    </row>
    <row r="228" spans="1:6">
      <c r="A228" s="5"/>
      <c r="D228" s="6"/>
      <c r="E228" s="7"/>
      <c r="F228" s="7"/>
    </row>
    <row r="229" spans="1:6">
      <c r="A229" s="5"/>
      <c r="D229" s="6"/>
      <c r="E229" s="7"/>
      <c r="F229" s="7"/>
    </row>
    <row r="230" spans="1:6">
      <c r="A230" s="5"/>
      <c r="D230" s="6"/>
      <c r="E230" s="7"/>
      <c r="F230" s="7"/>
    </row>
    <row r="231" spans="1:6">
      <c r="A231" s="5"/>
      <c r="D231" s="6"/>
      <c r="E231" s="7"/>
      <c r="F231" s="7"/>
    </row>
    <row r="232" spans="1:6">
      <c r="A232" s="5"/>
      <c r="D232" s="6"/>
      <c r="E232" s="7"/>
      <c r="F232" s="7"/>
    </row>
    <row r="233" spans="1:6">
      <c r="A233" s="5"/>
      <c r="D233" s="6"/>
      <c r="E233" s="7"/>
      <c r="F233" s="7"/>
    </row>
    <row r="234" spans="1:6">
      <c r="A234" s="5"/>
      <c r="D234" s="6"/>
      <c r="E234" s="7"/>
      <c r="F234" s="7"/>
    </row>
    <row r="235" spans="1:6">
      <c r="A235" s="5"/>
      <c r="D235" s="6"/>
      <c r="E235" s="7"/>
      <c r="F235" s="7"/>
    </row>
    <row r="236" spans="1:6">
      <c r="A236" s="5"/>
      <c r="D236" s="6"/>
      <c r="E236" s="7"/>
      <c r="F236" s="7"/>
    </row>
    <row r="237" spans="1:6">
      <c r="A237" s="5"/>
      <c r="D237" s="6"/>
      <c r="E237" s="7"/>
      <c r="F237" s="7"/>
    </row>
    <row r="238" spans="1:6">
      <c r="A238" s="5"/>
      <c r="D238" s="6"/>
      <c r="E238" s="7"/>
      <c r="F238" s="7"/>
    </row>
    <row r="239" spans="1:6">
      <c r="A239" s="5"/>
      <c r="D239" s="6"/>
      <c r="E239" s="7"/>
      <c r="F239" s="7"/>
    </row>
    <row r="240" spans="1:6">
      <c r="A240" s="5"/>
      <c r="D240" s="6"/>
      <c r="E240" s="7"/>
      <c r="F240" s="7"/>
    </row>
    <row r="241" spans="1:6">
      <c r="A241" s="5"/>
      <c r="D241" s="6"/>
      <c r="E241" s="7"/>
      <c r="F241" s="7"/>
    </row>
    <row r="242" spans="1:6">
      <c r="A242" s="5"/>
      <c r="D242" s="6"/>
      <c r="E242" s="7"/>
      <c r="F242" s="7"/>
    </row>
    <row r="243" spans="1:6">
      <c r="A243" s="5"/>
      <c r="D243" s="6"/>
      <c r="E243" s="7"/>
      <c r="F243" s="7"/>
    </row>
    <row r="244" spans="1:6">
      <c r="A244" s="5"/>
      <c r="D244" s="6"/>
      <c r="E244" s="7"/>
      <c r="F244" s="7"/>
    </row>
    <row r="245" spans="1:6">
      <c r="A245" s="5"/>
      <c r="D245" s="6"/>
      <c r="E245" s="7"/>
      <c r="F245" s="7"/>
    </row>
    <row r="246" spans="1:6">
      <c r="A246" s="5"/>
      <c r="D246" s="6"/>
      <c r="E246" s="7"/>
      <c r="F246" s="7"/>
    </row>
    <row r="247" spans="1:6">
      <c r="A247" s="5"/>
      <c r="D247" s="6"/>
      <c r="E247" s="7"/>
      <c r="F247" s="7"/>
    </row>
    <row r="248" spans="1:6">
      <c r="A248" s="5"/>
      <c r="D248" s="6"/>
      <c r="E248" s="7"/>
      <c r="F248" s="7"/>
    </row>
    <row r="249" spans="1:6">
      <c r="A249" s="5"/>
      <c r="D249" s="6"/>
      <c r="E249" s="7"/>
      <c r="F249" s="7"/>
    </row>
    <row r="250" spans="1:6">
      <c r="A250" s="5"/>
      <c r="D250" s="6"/>
      <c r="E250" s="7"/>
      <c r="F250" s="7"/>
    </row>
    <row r="251" spans="1:6">
      <c r="A251" s="5"/>
      <c r="D251" s="6"/>
      <c r="E251" s="7"/>
      <c r="F251" s="7"/>
    </row>
    <row r="252" spans="1:6">
      <c r="A252" s="5"/>
      <c r="D252" s="6"/>
      <c r="E252" s="7"/>
      <c r="F252" s="7"/>
    </row>
    <row r="253" spans="1:6">
      <c r="A253" s="5"/>
      <c r="D253" s="6"/>
      <c r="E253" s="7"/>
      <c r="F253" s="7"/>
    </row>
    <row r="254" spans="1:6">
      <c r="A254" s="5"/>
      <c r="D254" s="6"/>
      <c r="E254" s="7"/>
      <c r="F254" s="7"/>
    </row>
    <row r="255" spans="1:6">
      <c r="A255" s="5"/>
      <c r="D255" s="6"/>
      <c r="E255" s="7"/>
      <c r="F255" s="7"/>
    </row>
    <row r="256" spans="1:6">
      <c r="A256" s="5"/>
      <c r="D256" s="6"/>
      <c r="E256" s="7"/>
      <c r="F256" s="7"/>
    </row>
    <row r="257" spans="1:6">
      <c r="A257" s="5"/>
      <c r="D257" s="6"/>
      <c r="E257" s="7"/>
      <c r="F257" s="7"/>
    </row>
    <row r="258" spans="1:6">
      <c r="A258" s="5"/>
      <c r="D258" s="6"/>
      <c r="E258" s="7"/>
      <c r="F258" s="7"/>
    </row>
    <row r="259" spans="1:6">
      <c r="A259" s="5"/>
      <c r="D259" s="6"/>
      <c r="E259" s="7"/>
      <c r="F259" s="7"/>
    </row>
    <row r="260" spans="1:6">
      <c r="A260" s="5"/>
      <c r="D260" s="6"/>
      <c r="E260" s="7"/>
      <c r="F260" s="7"/>
    </row>
    <row r="261" spans="1:6">
      <c r="A261" s="5"/>
      <c r="D261" s="6"/>
      <c r="E261" s="7"/>
      <c r="F261" s="7"/>
    </row>
    <row r="262" spans="1:6">
      <c r="A262" s="5"/>
      <c r="D262" s="6"/>
      <c r="E262" s="7"/>
      <c r="F262" s="7"/>
    </row>
    <row r="263" spans="1:6">
      <c r="A263" s="5"/>
      <c r="D263" s="6"/>
      <c r="E263" s="7"/>
      <c r="F263" s="7"/>
    </row>
    <row r="264" spans="1:6">
      <c r="A264" s="5"/>
      <c r="D264" s="6"/>
      <c r="E264" s="7"/>
      <c r="F264" s="7"/>
    </row>
    <row r="265" spans="1:6">
      <c r="A265" s="5"/>
      <c r="D265" s="6"/>
      <c r="E265" s="7"/>
      <c r="F265" s="7"/>
    </row>
    <row r="266" spans="1:6">
      <c r="A266" s="5"/>
      <c r="D266" s="6"/>
      <c r="E266" s="7"/>
      <c r="F266" s="7"/>
    </row>
    <row r="267" spans="1:6">
      <c r="A267" s="5"/>
      <c r="D267" s="6"/>
      <c r="E267" s="7"/>
      <c r="F267" s="7"/>
    </row>
    <row r="268" spans="1:6">
      <c r="A268" s="5"/>
      <c r="D268" s="6"/>
      <c r="E268" s="7"/>
      <c r="F268" s="7"/>
    </row>
    <row r="269" spans="1:6">
      <c r="A269" s="5"/>
      <c r="D269" s="6"/>
      <c r="E269" s="7"/>
      <c r="F269" s="7"/>
    </row>
    <row r="270" spans="1:6">
      <c r="A270" s="5"/>
      <c r="D270" s="6"/>
      <c r="E270" s="7"/>
      <c r="F270" s="7"/>
    </row>
    <row r="271" spans="1:6">
      <c r="A271" s="5"/>
      <c r="D271" s="6"/>
      <c r="E271" s="7"/>
      <c r="F271" s="7"/>
    </row>
    <row r="272" spans="1:6">
      <c r="A272" s="5"/>
      <c r="D272" s="6"/>
      <c r="E272" s="7"/>
      <c r="F272" s="7"/>
    </row>
    <row r="273" spans="1:6">
      <c r="A273" s="5"/>
      <c r="D273" s="6"/>
      <c r="E273" s="7"/>
      <c r="F273" s="7"/>
    </row>
    <row r="274" spans="1:6">
      <c r="A274" s="5"/>
      <c r="D274" s="6"/>
      <c r="E274" s="7"/>
      <c r="F274" s="7"/>
    </row>
    <row r="275" spans="1:6">
      <c r="A275" s="5"/>
      <c r="D275" s="6"/>
      <c r="E275" s="7"/>
      <c r="F275" s="7"/>
    </row>
    <row r="276" spans="1:6">
      <c r="A276" s="5"/>
      <c r="D276" s="6"/>
      <c r="E276" s="7"/>
      <c r="F276" s="7"/>
    </row>
    <row r="277" spans="1:6">
      <c r="A277" s="5"/>
      <c r="D277" s="6"/>
      <c r="E277" s="7"/>
      <c r="F277" s="7"/>
    </row>
    <row r="278" spans="1:6">
      <c r="A278" s="5"/>
      <c r="D278" s="6"/>
      <c r="E278" s="7"/>
      <c r="F278" s="7"/>
    </row>
    <row r="279" spans="1:6">
      <c r="A279" s="5"/>
      <c r="D279" s="6"/>
      <c r="E279" s="7"/>
      <c r="F279" s="7"/>
    </row>
    <row r="280" spans="1:6">
      <c r="A280" s="5"/>
      <c r="D280" s="6"/>
      <c r="E280" s="7"/>
      <c r="F280" s="7"/>
    </row>
    <row r="281" spans="1:6">
      <c r="A281" s="5"/>
      <c r="D281" s="6"/>
      <c r="E281" s="7"/>
      <c r="F281" s="7"/>
    </row>
    <row r="282" spans="1:6">
      <c r="A282" s="5"/>
      <c r="D282" s="6"/>
      <c r="E282" s="7"/>
      <c r="F282" s="7"/>
    </row>
    <row r="283" spans="1:6">
      <c r="A283" s="5"/>
      <c r="D283" s="6"/>
      <c r="E283" s="7"/>
      <c r="F283" s="7"/>
    </row>
    <row r="284" spans="1:6">
      <c r="A284" s="5"/>
      <c r="D284" s="6"/>
      <c r="E284" s="7"/>
      <c r="F284" s="7"/>
    </row>
    <row r="285" spans="1:6">
      <c r="A285" s="5"/>
      <c r="D285" s="6"/>
      <c r="E285" s="7"/>
      <c r="F285" s="7"/>
    </row>
    <row r="286" spans="1:6">
      <c r="A286" s="5"/>
      <c r="D286" s="6"/>
      <c r="E286" s="7"/>
      <c r="F286" s="7"/>
    </row>
    <row r="287" spans="1:6">
      <c r="A287" s="5"/>
      <c r="D287" s="6"/>
      <c r="E287" s="7"/>
      <c r="F287" s="7"/>
    </row>
    <row r="288" spans="1:6">
      <c r="A288" s="5"/>
      <c r="D288" s="6"/>
      <c r="E288" s="7"/>
      <c r="F288" s="7"/>
    </row>
    <row r="289" spans="1:6">
      <c r="A289" s="5"/>
      <c r="D289" s="6"/>
      <c r="E289" s="7"/>
      <c r="F289" s="7"/>
    </row>
    <row r="290" spans="1:6">
      <c r="A290" s="5"/>
      <c r="D290" s="6"/>
      <c r="E290" s="7"/>
      <c r="F290" s="7"/>
    </row>
    <row r="291" spans="1:6">
      <c r="A291" s="5"/>
      <c r="D291" s="6"/>
      <c r="E291" s="7"/>
      <c r="F291" s="7"/>
    </row>
    <row r="292" spans="1:6">
      <c r="A292" s="5"/>
      <c r="D292" s="6"/>
      <c r="E292" s="7"/>
      <c r="F292" s="7"/>
    </row>
    <row r="293" spans="1:6">
      <c r="A293" s="5"/>
      <c r="D293" s="6"/>
      <c r="E293" s="7"/>
      <c r="F293" s="7"/>
    </row>
    <row r="294" spans="1:6">
      <c r="A294" s="5"/>
      <c r="D294" s="6"/>
      <c r="E294" s="7"/>
      <c r="F294" s="7"/>
    </row>
    <row r="295" spans="1:6">
      <c r="A295" s="5"/>
      <c r="D295" s="6"/>
      <c r="E295" s="7"/>
      <c r="F295" s="7"/>
    </row>
    <row r="296" spans="1:6">
      <c r="A296" s="5"/>
      <c r="D296" s="6"/>
      <c r="E296" s="7"/>
      <c r="F296" s="7"/>
    </row>
    <row r="297" spans="1:6">
      <c r="A297" s="5"/>
      <c r="D297" s="6"/>
      <c r="E297" s="7"/>
      <c r="F297" s="7"/>
    </row>
    <row r="298" spans="1:6">
      <c r="A298" s="5"/>
      <c r="D298" s="6"/>
      <c r="E298" s="7"/>
      <c r="F298" s="7"/>
    </row>
    <row r="299" spans="1:6">
      <c r="A299" s="5"/>
      <c r="D299" s="6"/>
      <c r="E299" s="7"/>
      <c r="F299" s="7"/>
    </row>
    <row r="300" spans="1:6">
      <c r="A300" s="5"/>
      <c r="D300" s="6"/>
      <c r="E300" s="7"/>
      <c r="F300" s="7"/>
    </row>
    <row r="301" spans="1:6">
      <c r="A301" s="5"/>
      <c r="D301" s="6"/>
      <c r="E301" s="7"/>
      <c r="F301" s="7"/>
    </row>
    <row r="302" spans="1:6">
      <c r="A302" s="5"/>
      <c r="D302" s="6"/>
      <c r="E302" s="7"/>
      <c r="F302" s="7"/>
    </row>
    <row r="303" spans="1:6">
      <c r="A303" s="5"/>
      <c r="D303" s="6"/>
      <c r="E303" s="7"/>
      <c r="F303" s="7"/>
    </row>
    <row r="304" spans="1:6">
      <c r="A304" s="5"/>
      <c r="D304" s="6"/>
      <c r="E304" s="7"/>
      <c r="F304" s="7"/>
    </row>
    <row r="305" spans="1:6">
      <c r="A305" s="5"/>
      <c r="D305" s="6"/>
      <c r="E305" s="7"/>
      <c r="F305" s="7"/>
    </row>
    <row r="306" spans="1:6">
      <c r="A306" s="5"/>
      <c r="D306" s="6"/>
      <c r="E306" s="7"/>
      <c r="F306" s="7"/>
    </row>
    <row r="307" spans="1:6">
      <c r="A307" s="5"/>
      <c r="D307" s="6"/>
      <c r="E307" s="7"/>
      <c r="F307" s="7"/>
    </row>
    <row r="308" spans="1:6">
      <c r="A308" s="5"/>
      <c r="D308" s="6"/>
      <c r="E308" s="7"/>
      <c r="F308" s="7"/>
    </row>
    <row r="309" spans="1:6">
      <c r="A309" s="5"/>
      <c r="D309" s="6"/>
      <c r="E309" s="7"/>
      <c r="F309" s="7"/>
    </row>
    <row r="310" spans="1:6">
      <c r="A310" s="5"/>
      <c r="D310" s="6"/>
      <c r="E310" s="7"/>
      <c r="F310" s="7"/>
    </row>
    <row r="311" spans="1:6">
      <c r="A311" s="5"/>
      <c r="D311" s="6"/>
      <c r="E311" s="7"/>
      <c r="F311" s="7"/>
    </row>
    <row r="312" spans="1:6">
      <c r="A312" s="5"/>
      <c r="D312" s="6"/>
      <c r="E312" s="7"/>
      <c r="F312" s="7"/>
    </row>
    <row r="313" spans="1:6">
      <c r="A313" s="5"/>
      <c r="D313" s="6"/>
      <c r="E313" s="7"/>
      <c r="F313" s="7"/>
    </row>
    <row r="314" spans="1:6">
      <c r="A314" s="5"/>
      <c r="D314" s="6"/>
      <c r="E314" s="7"/>
      <c r="F314" s="7"/>
    </row>
    <row r="315" spans="1:6">
      <c r="A315" s="5"/>
      <c r="D315" s="6"/>
      <c r="E315" s="7"/>
      <c r="F315" s="7"/>
    </row>
    <row r="316" spans="1:6">
      <c r="A316" s="5"/>
      <c r="D316" s="6"/>
      <c r="E316" s="7"/>
      <c r="F316" s="7"/>
    </row>
    <row r="317" spans="1:6">
      <c r="A317" s="5"/>
      <c r="D317" s="6"/>
      <c r="E317" s="7"/>
      <c r="F317" s="7"/>
    </row>
    <row r="318" spans="1:6">
      <c r="A318" s="5"/>
      <c r="D318" s="6"/>
      <c r="E318" s="7"/>
      <c r="F318" s="7"/>
    </row>
    <row r="319" spans="1:6">
      <c r="A319" s="5"/>
      <c r="D319" s="6"/>
      <c r="E319" s="7"/>
      <c r="F319" s="7"/>
    </row>
    <row r="320" spans="1:6">
      <c r="A320" s="5"/>
      <c r="D320" s="6"/>
      <c r="E320" s="7"/>
      <c r="F320" s="7"/>
    </row>
    <row r="321" spans="1:6">
      <c r="A321" s="5"/>
      <c r="D321" s="6"/>
      <c r="E321" s="7"/>
      <c r="F321" s="7"/>
    </row>
    <row r="322" spans="1:6">
      <c r="A322" s="5"/>
      <c r="D322" s="6"/>
      <c r="E322" s="7"/>
      <c r="F322" s="7"/>
    </row>
    <row r="323" spans="1:6">
      <c r="A323" s="5"/>
      <c r="D323" s="6"/>
      <c r="E323" s="7"/>
      <c r="F323" s="7"/>
    </row>
    <row r="324" spans="1:6">
      <c r="A324" s="5"/>
      <c r="D324" s="6"/>
      <c r="E324" s="7"/>
      <c r="F324" s="7"/>
    </row>
    <row r="325" spans="1:6">
      <c r="A325" s="5"/>
      <c r="D325" s="6"/>
      <c r="E325" s="7"/>
      <c r="F325" s="7"/>
    </row>
    <row r="326" spans="1:6">
      <c r="A326" s="5"/>
      <c r="D326" s="6"/>
      <c r="E326" s="7"/>
      <c r="F326" s="7"/>
    </row>
    <row r="327" spans="1:6">
      <c r="A327" s="5"/>
      <c r="D327" s="6"/>
      <c r="E327" s="7"/>
      <c r="F327" s="7"/>
    </row>
    <row r="328" spans="1:6">
      <c r="A328" s="5"/>
      <c r="D328" s="6"/>
      <c r="E328" s="7"/>
      <c r="F328" s="7"/>
    </row>
    <row r="329" spans="1:6">
      <c r="A329" s="5"/>
      <c r="D329" s="6"/>
      <c r="E329" s="7"/>
      <c r="F329" s="7"/>
    </row>
    <row r="330" spans="1:6">
      <c r="A330" s="5"/>
      <c r="D330" s="6"/>
      <c r="E330" s="7"/>
      <c r="F330" s="7"/>
    </row>
    <row r="331" spans="1:6">
      <c r="A331" s="5"/>
      <c r="D331" s="6"/>
      <c r="E331" s="7"/>
      <c r="F331" s="7"/>
    </row>
    <row r="332" spans="1:6">
      <c r="A332" s="5"/>
      <c r="D332" s="6"/>
      <c r="E332" s="7"/>
      <c r="F332" s="7"/>
    </row>
    <row r="333" spans="1:6">
      <c r="A333" s="5"/>
      <c r="D333" s="6"/>
      <c r="E333" s="7"/>
      <c r="F333" s="7"/>
    </row>
    <row r="334" spans="1:6">
      <c r="A334" s="5"/>
      <c r="D334" s="6"/>
      <c r="E334" s="7"/>
      <c r="F334" s="7"/>
    </row>
    <row r="335" spans="1:6">
      <c r="A335" s="5"/>
      <c r="D335" s="6"/>
      <c r="E335" s="7"/>
      <c r="F335" s="7"/>
    </row>
    <row r="336" spans="1:6">
      <c r="A336" s="5"/>
      <c r="D336" s="6"/>
      <c r="E336" s="7"/>
      <c r="F336" s="7"/>
    </row>
    <row r="337" spans="1:6">
      <c r="A337" s="5"/>
      <c r="D337" s="6"/>
      <c r="E337" s="7"/>
      <c r="F337" s="7"/>
    </row>
    <row r="338" spans="1:6">
      <c r="A338" s="5"/>
      <c r="D338" s="6"/>
      <c r="E338" s="7"/>
      <c r="F338" s="7"/>
    </row>
    <row r="339" spans="1:6">
      <c r="A339" s="5"/>
      <c r="D339" s="6"/>
      <c r="E339" s="7"/>
      <c r="F339" s="7"/>
    </row>
    <row r="340" spans="1:6">
      <c r="A340" s="5"/>
      <c r="D340" s="6"/>
      <c r="E340" s="7"/>
      <c r="F340" s="7"/>
    </row>
    <row r="341" spans="1:6">
      <c r="A341" s="5"/>
      <c r="D341" s="6"/>
      <c r="E341" s="7"/>
      <c r="F341" s="7"/>
    </row>
    <row r="342" spans="1:6">
      <c r="A342" s="5"/>
      <c r="D342" s="6"/>
      <c r="E342" s="7"/>
      <c r="F342" s="7"/>
    </row>
    <row r="343" spans="1:6">
      <c r="A343" s="5"/>
      <c r="D343" s="6"/>
      <c r="E343" s="7"/>
      <c r="F343" s="7"/>
    </row>
    <row r="344" spans="1:6">
      <c r="A344" s="5"/>
      <c r="D344" s="6"/>
      <c r="E344" s="7"/>
      <c r="F344" s="7"/>
    </row>
    <row r="345" spans="1:6">
      <c r="A345" s="5"/>
      <c r="D345" s="6"/>
      <c r="E345" s="7"/>
      <c r="F345" s="7"/>
    </row>
    <row r="346" spans="1:6">
      <c r="A346" s="5"/>
      <c r="D346" s="6"/>
      <c r="E346" s="7"/>
      <c r="F346" s="7"/>
    </row>
    <row r="347" spans="1:6">
      <c r="A347" s="5"/>
      <c r="D347" s="6"/>
      <c r="E347" s="7"/>
      <c r="F347" s="7"/>
    </row>
    <row r="348" spans="1:6">
      <c r="A348" s="5"/>
      <c r="D348" s="6"/>
      <c r="E348" s="7"/>
      <c r="F348" s="7"/>
    </row>
    <row r="349" spans="1:6">
      <c r="A349" s="5"/>
      <c r="D349" s="6"/>
      <c r="E349" s="7"/>
      <c r="F349" s="7"/>
    </row>
    <row r="350" spans="1:6">
      <c r="A350" s="5"/>
      <c r="D350" s="6"/>
      <c r="E350" s="7"/>
      <c r="F350" s="7"/>
    </row>
    <row r="351" spans="1:6">
      <c r="A351" s="5"/>
      <c r="D351" s="6"/>
      <c r="E351" s="7"/>
      <c r="F351" s="7"/>
    </row>
    <row r="352" spans="1:6">
      <c r="A352" s="5"/>
      <c r="D352" s="6"/>
      <c r="E352" s="7"/>
      <c r="F352" s="7"/>
    </row>
    <row r="353" spans="1:6">
      <c r="A353" s="5"/>
      <c r="D353" s="6"/>
      <c r="E353" s="7"/>
      <c r="F353" s="7"/>
    </row>
    <row r="354" spans="1:6">
      <c r="A354" s="5"/>
      <c r="D354" s="6"/>
      <c r="E354" s="7"/>
      <c r="F354" s="7"/>
    </row>
    <row r="355" spans="1:6">
      <c r="A355" s="5"/>
      <c r="D355" s="6"/>
      <c r="E355" s="7"/>
      <c r="F355" s="7"/>
    </row>
    <row r="356" spans="1:6">
      <c r="A356" s="5"/>
      <c r="D356" s="6"/>
      <c r="E356" s="7"/>
      <c r="F356" s="7"/>
    </row>
    <row r="357" spans="1:6">
      <c r="A357" s="5"/>
      <c r="D357" s="6"/>
      <c r="E357" s="7"/>
      <c r="F357" s="7"/>
    </row>
    <row r="358" spans="1:6">
      <c r="A358" s="5"/>
      <c r="D358" s="6"/>
      <c r="E358" s="7"/>
      <c r="F358" s="7"/>
    </row>
    <row r="359" spans="1:6">
      <c r="A359" s="5"/>
      <c r="D359" s="6"/>
      <c r="E359" s="7"/>
      <c r="F359" s="7"/>
    </row>
    <row r="360" spans="1:6">
      <c r="A360" s="5"/>
      <c r="D360" s="6"/>
      <c r="E360" s="7"/>
      <c r="F360" s="7"/>
    </row>
    <row r="361" spans="1:6">
      <c r="A361" s="5"/>
      <c r="D361" s="6"/>
      <c r="E361" s="7"/>
      <c r="F361" s="7"/>
    </row>
    <row r="362" spans="1:6">
      <c r="A362" s="5"/>
      <c r="D362" s="6"/>
      <c r="E362" s="7"/>
      <c r="F362" s="7"/>
    </row>
    <row r="363" spans="1:6">
      <c r="A363" s="5"/>
      <c r="D363" s="6"/>
      <c r="E363" s="7"/>
      <c r="F363" s="7"/>
    </row>
    <row r="364" spans="1:6">
      <c r="A364" s="5"/>
      <c r="D364" s="6"/>
      <c r="E364" s="7"/>
      <c r="F364" s="7"/>
    </row>
    <row r="365" spans="1:6">
      <c r="A365" s="5"/>
      <c r="D365" s="6"/>
      <c r="E365" s="7"/>
      <c r="F365" s="7"/>
    </row>
    <row r="366" spans="1:6">
      <c r="A366" s="5"/>
      <c r="D366" s="6"/>
      <c r="E366" s="7"/>
      <c r="F366" s="7"/>
    </row>
    <row r="367" spans="1:6">
      <c r="A367" s="5"/>
      <c r="D367" s="6"/>
      <c r="E367" s="7"/>
      <c r="F367" s="7"/>
    </row>
    <row r="368" spans="1:6">
      <c r="A368" s="5"/>
      <c r="D368" s="6"/>
      <c r="E368" s="7"/>
      <c r="F368" s="7"/>
    </row>
    <row r="369" spans="1:6">
      <c r="A369" s="5"/>
      <c r="D369" s="6"/>
      <c r="E369" s="7"/>
      <c r="F369" s="7"/>
    </row>
    <row r="370" spans="1:6">
      <c r="A370" s="5"/>
      <c r="D370" s="6"/>
      <c r="E370" s="7"/>
      <c r="F370" s="7"/>
    </row>
    <row r="371" spans="1:6">
      <c r="A371" s="5"/>
      <c r="D371" s="6"/>
      <c r="E371" s="7"/>
      <c r="F371" s="7"/>
    </row>
    <row r="372" spans="1:6">
      <c r="A372" s="5"/>
      <c r="D372" s="6"/>
      <c r="E372" s="7"/>
      <c r="F372" s="7"/>
    </row>
    <row r="373" spans="1:6">
      <c r="A373" s="5"/>
      <c r="D373" s="6"/>
      <c r="E373" s="7"/>
      <c r="F373" s="7"/>
    </row>
    <row r="374" spans="1:6">
      <c r="A374" s="5"/>
      <c r="D374" s="6"/>
      <c r="E374" s="7"/>
      <c r="F374" s="7"/>
    </row>
    <row r="375" spans="1:6">
      <c r="A375" s="5"/>
      <c r="D375" s="6"/>
      <c r="E375" s="7"/>
      <c r="F375" s="7"/>
    </row>
    <row r="376" spans="1:6">
      <c r="A376" s="5"/>
      <c r="D376" s="6"/>
      <c r="E376" s="7"/>
      <c r="F376" s="7"/>
    </row>
    <row r="377" spans="1:6">
      <c r="A377" s="5"/>
      <c r="D377" s="6"/>
      <c r="E377" s="7"/>
      <c r="F377" s="7"/>
    </row>
    <row r="378" spans="1:6">
      <c r="A378" s="5"/>
      <c r="D378" s="6"/>
      <c r="E378" s="7"/>
      <c r="F378" s="7"/>
    </row>
    <row r="379" spans="1:6">
      <c r="A379" s="5"/>
      <c r="D379" s="6"/>
      <c r="E379" s="7"/>
      <c r="F379" s="7"/>
    </row>
    <row r="380" spans="1:6">
      <c r="A380" s="5"/>
      <c r="D380" s="6"/>
      <c r="E380" s="7"/>
      <c r="F380" s="7"/>
    </row>
  </sheetData>
  <phoneticPr fontId="11" type="noConversion"/>
  <pageMargins left="0.98425196850393704" right="0.78740157480314965" top="0.74803149606299213" bottom="0.98425196850393704" header="0.35433070866141736" footer="0.6889763779527559"/>
  <pageSetup paperSize="9"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71633-2E36-44AA-8B0E-8E910A9C98AD}">
  <dimension ref="A1:F82"/>
  <sheetViews>
    <sheetView view="pageBreakPreview" zoomScaleNormal="100" zoomScaleSheetLayoutView="100" workbookViewId="0">
      <selection activeCell="F29" sqref="F29"/>
    </sheetView>
  </sheetViews>
  <sheetFormatPr defaultColWidth="14.42578125" defaultRowHeight="12.75"/>
  <cols>
    <col min="1" max="1" width="6.28515625" style="77" customWidth="1"/>
    <col min="2" max="2" width="40.7109375" style="125" customWidth="1"/>
    <col min="3" max="3" width="3.7109375" style="77" customWidth="1"/>
    <col min="4" max="4" width="6.7109375" style="126" customWidth="1"/>
    <col min="5" max="5" width="10.7109375" style="126" customWidth="1"/>
    <col min="6" max="6" width="13.7109375" style="126" customWidth="1"/>
    <col min="7" max="16384" width="14.42578125" style="126"/>
  </cols>
  <sheetData>
    <row r="1" spans="1:6">
      <c r="A1" s="80" t="s">
        <v>1</v>
      </c>
      <c r="B1" s="125" t="s">
        <v>29</v>
      </c>
    </row>
    <row r="3" spans="1:6">
      <c r="A3" s="127" t="str">
        <f>+A10</f>
        <v>B.1</v>
      </c>
      <c r="B3" s="128" t="str">
        <f>+B10</f>
        <v>PREDHODNA SKUPNA DELA</v>
      </c>
      <c r="D3" s="176"/>
      <c r="E3" s="177"/>
      <c r="F3" s="177">
        <f>+F16</f>
        <v>0</v>
      </c>
    </row>
    <row r="4" spans="1:6">
      <c r="A4" s="127" t="str">
        <f>A19</f>
        <v>B.2</v>
      </c>
      <c r="B4" s="128" t="str">
        <f>B19</f>
        <v>FASADERSKA DELA</v>
      </c>
      <c r="D4" s="176"/>
      <c r="E4" s="177"/>
      <c r="F4" s="177">
        <f>F29</f>
        <v>0</v>
      </c>
    </row>
    <row r="6" spans="1:6" ht="13.5" thickBot="1">
      <c r="A6" s="129"/>
      <c r="B6" s="130" t="s">
        <v>6</v>
      </c>
      <c r="C6" s="131"/>
      <c r="D6" s="178"/>
      <c r="E6" s="179"/>
      <c r="F6" s="179">
        <f>SUM(F3:F5)</f>
        <v>0</v>
      </c>
    </row>
    <row r="7" spans="1:6" ht="13.5" thickTop="1">
      <c r="A7" s="127"/>
      <c r="B7" s="133"/>
      <c r="D7" s="176"/>
      <c r="E7" s="177"/>
      <c r="F7" s="177"/>
    </row>
    <row r="8" spans="1:6">
      <c r="A8" s="127"/>
      <c r="B8" s="133"/>
      <c r="C8" s="80"/>
      <c r="D8" s="180"/>
      <c r="E8" s="181"/>
      <c r="F8" s="177"/>
    </row>
    <row r="9" spans="1:6">
      <c r="A9" s="127"/>
      <c r="B9" s="133"/>
      <c r="C9" s="80"/>
      <c r="D9" s="180"/>
      <c r="E9" s="181"/>
      <c r="F9" s="177"/>
    </row>
    <row r="10" spans="1:6">
      <c r="A10" s="134" t="s">
        <v>19</v>
      </c>
      <c r="B10" s="135" t="s">
        <v>45</v>
      </c>
      <c r="C10" s="80"/>
      <c r="D10" s="182"/>
      <c r="E10" s="181"/>
      <c r="F10" s="177"/>
    </row>
    <row r="11" spans="1:6">
      <c r="E11" s="183"/>
      <c r="F11" s="183"/>
    </row>
    <row r="12" spans="1:6" s="137" customFormat="1" ht="102" customHeight="1">
      <c r="A12" s="127" t="s">
        <v>20</v>
      </c>
      <c r="B12" s="150" t="s">
        <v>318</v>
      </c>
      <c r="C12" s="136" t="s">
        <v>4</v>
      </c>
      <c r="D12" s="184">
        <v>50.1</v>
      </c>
      <c r="E12" s="186">
        <v>0</v>
      </c>
      <c r="F12" s="196">
        <f>D12*E12</f>
        <v>0</v>
      </c>
    </row>
    <row r="13" spans="1:6" s="137" customFormat="1">
      <c r="A13" s="127"/>
      <c r="B13" s="133"/>
      <c r="C13" s="77"/>
      <c r="D13" s="176"/>
      <c r="E13" s="186"/>
      <c r="F13" s="177"/>
    </row>
    <row r="14" spans="1:6" s="137" customFormat="1" ht="72.75" customHeight="1">
      <c r="A14" s="127" t="s">
        <v>28</v>
      </c>
      <c r="B14" s="150" t="s">
        <v>319</v>
      </c>
      <c r="C14" s="77" t="s">
        <v>111</v>
      </c>
      <c r="D14" s="176">
        <v>11.4</v>
      </c>
      <c r="E14" s="186">
        <v>0</v>
      </c>
      <c r="F14" s="196">
        <f>D14*E14</f>
        <v>0</v>
      </c>
    </row>
    <row r="15" spans="1:6" s="137" customFormat="1">
      <c r="A15" s="127"/>
      <c r="B15" s="133"/>
      <c r="C15" s="77"/>
      <c r="D15" s="176"/>
      <c r="E15" s="186"/>
      <c r="F15" s="177"/>
    </row>
    <row r="16" spans="1:6" ht="13.5" thickBot="1">
      <c r="A16" s="138"/>
      <c r="B16" s="130" t="s">
        <v>23</v>
      </c>
      <c r="C16" s="131"/>
      <c r="D16" s="178"/>
      <c r="E16" s="179"/>
      <c r="F16" s="179">
        <f>SUM(F12:F15)</f>
        <v>0</v>
      </c>
    </row>
    <row r="17" spans="1:6" ht="13.5" thickTop="1">
      <c r="A17" s="134"/>
      <c r="B17" s="135"/>
      <c r="D17" s="180"/>
      <c r="E17" s="181"/>
      <c r="F17" s="177"/>
    </row>
    <row r="18" spans="1:6" s="137" customFormat="1">
      <c r="A18" s="143"/>
      <c r="B18" s="144"/>
      <c r="C18" s="145"/>
      <c r="D18" s="188"/>
      <c r="E18" s="189"/>
      <c r="F18" s="189"/>
    </row>
    <row r="19" spans="1:6" s="137" customFormat="1">
      <c r="A19" s="134" t="s">
        <v>21</v>
      </c>
      <c r="B19" s="135" t="s">
        <v>140</v>
      </c>
      <c r="C19" s="80"/>
      <c r="D19" s="182"/>
      <c r="E19" s="183"/>
      <c r="F19" s="183"/>
    </row>
    <row r="20" spans="1:6" s="137" customFormat="1">
      <c r="A20" s="140"/>
      <c r="B20" s="141"/>
      <c r="C20" s="140"/>
    </row>
    <row r="21" spans="1:6" s="137" customFormat="1" ht="45.75" customHeight="1">
      <c r="A21" s="127" t="s">
        <v>22</v>
      </c>
      <c r="B21" s="147" t="s">
        <v>322</v>
      </c>
      <c r="C21" s="139" t="s">
        <v>4</v>
      </c>
      <c r="D21" s="176">
        <v>10</v>
      </c>
      <c r="E21" s="196">
        <v>0</v>
      </c>
      <c r="F21" s="196">
        <f>D21*E21</f>
        <v>0</v>
      </c>
    </row>
    <row r="22" spans="1:6" s="137" customFormat="1" ht="14.25" customHeight="1">
      <c r="A22" s="127"/>
      <c r="B22" s="133"/>
      <c r="C22" s="139"/>
      <c r="D22" s="176"/>
      <c r="E22" s="177"/>
      <c r="F22" s="190"/>
    </row>
    <row r="23" spans="1:6" s="137" customFormat="1" ht="33" customHeight="1">
      <c r="A23" s="127" t="s">
        <v>59</v>
      </c>
      <c r="B23" s="147" t="s">
        <v>323</v>
      </c>
      <c r="C23" s="139" t="s">
        <v>4</v>
      </c>
      <c r="D23" s="176">
        <v>20</v>
      </c>
      <c r="E23" s="177">
        <v>0</v>
      </c>
      <c r="F23" s="196">
        <f>E23*D23</f>
        <v>0</v>
      </c>
    </row>
    <row r="24" spans="1:6" s="137" customFormat="1" ht="15" customHeight="1">
      <c r="A24" s="127"/>
      <c r="B24" s="133"/>
      <c r="C24" s="139"/>
      <c r="D24" s="176"/>
      <c r="E24" s="177"/>
      <c r="F24" s="190"/>
    </row>
    <row r="25" spans="1:6" s="137" customFormat="1" ht="45.75" customHeight="1">
      <c r="A25" s="127" t="s">
        <v>60</v>
      </c>
      <c r="B25" s="148" t="s">
        <v>321</v>
      </c>
      <c r="C25" s="147" t="s">
        <v>4</v>
      </c>
      <c r="D25" s="191">
        <v>40</v>
      </c>
      <c r="E25" s="192">
        <v>0</v>
      </c>
      <c r="F25" s="196">
        <f>D25*E25</f>
        <v>0</v>
      </c>
    </row>
    <row r="26" spans="1:6" s="137" customFormat="1">
      <c r="A26" s="127"/>
      <c r="B26" s="147"/>
      <c r="C26" s="139"/>
      <c r="D26" s="176"/>
      <c r="E26" s="177"/>
      <c r="F26" s="177"/>
    </row>
    <row r="27" spans="1:6" s="137" customFormat="1" ht="51" customHeight="1">
      <c r="A27" s="127" t="s">
        <v>61</v>
      </c>
      <c r="B27" s="149" t="s">
        <v>320</v>
      </c>
      <c r="C27" s="146" t="s">
        <v>4</v>
      </c>
      <c r="D27" s="193">
        <v>40</v>
      </c>
      <c r="E27" s="194">
        <v>0</v>
      </c>
      <c r="F27" s="196">
        <f>D27*E27</f>
        <v>0</v>
      </c>
    </row>
    <row r="28" spans="1:6" s="137" customFormat="1">
      <c r="A28" s="127"/>
      <c r="B28" s="125"/>
      <c r="C28" s="77"/>
      <c r="D28" s="176"/>
      <c r="E28" s="177"/>
      <c r="F28" s="177"/>
    </row>
    <row r="29" spans="1:6" ht="13.5" thickBot="1">
      <c r="A29" s="138"/>
      <c r="B29" s="130" t="s">
        <v>23</v>
      </c>
      <c r="C29" s="131"/>
      <c r="D29" s="178"/>
      <c r="E29" s="179"/>
      <c r="F29" s="179">
        <f>SUM(F21:F28)</f>
        <v>0</v>
      </c>
    </row>
    <row r="30" spans="1:6" ht="13.5" thickTop="1"/>
    <row r="31" spans="1:6">
      <c r="A31" s="127"/>
      <c r="D31" s="176"/>
      <c r="E31" s="177"/>
      <c r="F31" s="177"/>
    </row>
    <row r="32" spans="1:6">
      <c r="A32" s="127"/>
      <c r="D32" s="176"/>
      <c r="E32" s="177"/>
      <c r="F32" s="177"/>
    </row>
    <row r="33" spans="1:6">
      <c r="A33" s="127"/>
      <c r="D33" s="176"/>
      <c r="E33" s="177"/>
      <c r="F33" s="177"/>
    </row>
    <row r="34" spans="1:6">
      <c r="A34" s="127"/>
      <c r="D34" s="176"/>
      <c r="E34" s="177"/>
      <c r="F34" s="177"/>
    </row>
    <row r="35" spans="1:6">
      <c r="A35" s="127"/>
      <c r="D35" s="176"/>
      <c r="E35" s="177"/>
      <c r="F35" s="177"/>
    </row>
    <row r="36" spans="1:6">
      <c r="A36" s="127"/>
      <c r="D36" s="176"/>
      <c r="E36" s="177"/>
      <c r="F36" s="177"/>
    </row>
    <row r="37" spans="1:6">
      <c r="A37" s="127"/>
      <c r="D37" s="176"/>
      <c r="E37" s="177"/>
      <c r="F37" s="177"/>
    </row>
    <row r="38" spans="1:6">
      <c r="A38" s="127"/>
      <c r="D38" s="176"/>
      <c r="E38" s="177"/>
      <c r="F38" s="177"/>
    </row>
    <row r="39" spans="1:6">
      <c r="A39" s="127"/>
      <c r="D39" s="176"/>
      <c r="E39" s="177"/>
      <c r="F39" s="177"/>
    </row>
    <row r="40" spans="1:6">
      <c r="A40" s="127"/>
      <c r="D40" s="176"/>
      <c r="E40" s="177"/>
      <c r="F40" s="177"/>
    </row>
    <row r="41" spans="1:6">
      <c r="A41" s="127"/>
      <c r="D41" s="176"/>
      <c r="E41" s="177"/>
      <c r="F41" s="177"/>
    </row>
    <row r="42" spans="1:6">
      <c r="A42" s="127"/>
      <c r="D42" s="176"/>
      <c r="E42" s="177"/>
      <c r="F42" s="177"/>
    </row>
    <row r="43" spans="1:6">
      <c r="A43" s="127"/>
      <c r="D43" s="176"/>
      <c r="E43" s="177"/>
      <c r="F43" s="177"/>
    </row>
    <row r="44" spans="1:6">
      <c r="A44" s="127"/>
      <c r="D44" s="176"/>
      <c r="E44" s="177"/>
      <c r="F44" s="177"/>
    </row>
    <row r="45" spans="1:6">
      <c r="A45" s="127"/>
      <c r="D45" s="176"/>
      <c r="E45" s="177"/>
      <c r="F45" s="177"/>
    </row>
    <row r="46" spans="1:6">
      <c r="A46" s="127"/>
      <c r="D46" s="176"/>
      <c r="E46" s="177"/>
      <c r="F46" s="177"/>
    </row>
    <row r="47" spans="1:6">
      <c r="A47" s="127"/>
      <c r="D47" s="176"/>
      <c r="E47" s="177"/>
      <c r="F47" s="177"/>
    </row>
    <row r="48" spans="1:6">
      <c r="A48" s="127"/>
      <c r="D48" s="176"/>
      <c r="E48" s="177"/>
      <c r="F48" s="177"/>
    </row>
    <row r="49" spans="1:6">
      <c r="A49" s="127"/>
      <c r="D49" s="176"/>
      <c r="E49" s="177"/>
      <c r="F49" s="177"/>
    </row>
    <row r="50" spans="1:6">
      <c r="A50" s="127"/>
      <c r="D50" s="176"/>
      <c r="E50" s="177"/>
      <c r="F50" s="177"/>
    </row>
    <row r="51" spans="1:6">
      <c r="A51" s="127"/>
      <c r="D51" s="176"/>
      <c r="E51" s="177"/>
      <c r="F51" s="177"/>
    </row>
    <row r="52" spans="1:6">
      <c r="A52" s="127"/>
      <c r="D52" s="176"/>
      <c r="E52" s="177"/>
      <c r="F52" s="177"/>
    </row>
    <row r="53" spans="1:6">
      <c r="A53" s="127"/>
      <c r="D53" s="176"/>
      <c r="E53" s="177"/>
      <c r="F53" s="177"/>
    </row>
    <row r="54" spans="1:6">
      <c r="A54" s="127"/>
      <c r="D54" s="176"/>
      <c r="E54" s="177"/>
      <c r="F54" s="177"/>
    </row>
    <row r="55" spans="1:6">
      <c r="A55" s="127"/>
      <c r="D55" s="176"/>
      <c r="E55" s="177"/>
      <c r="F55" s="177"/>
    </row>
    <row r="56" spans="1:6">
      <c r="A56" s="127"/>
      <c r="D56" s="176"/>
      <c r="E56" s="177"/>
      <c r="F56" s="177"/>
    </row>
    <row r="57" spans="1:6">
      <c r="A57" s="127"/>
      <c r="D57" s="176"/>
      <c r="E57" s="177"/>
      <c r="F57" s="177"/>
    </row>
    <row r="58" spans="1:6">
      <c r="A58" s="127"/>
      <c r="D58" s="176"/>
      <c r="E58" s="177"/>
      <c r="F58" s="177"/>
    </row>
    <row r="59" spans="1:6">
      <c r="A59" s="127"/>
      <c r="D59" s="176"/>
      <c r="E59" s="177"/>
      <c r="F59" s="177"/>
    </row>
    <row r="60" spans="1:6">
      <c r="A60" s="127"/>
      <c r="D60" s="176"/>
      <c r="E60" s="177"/>
      <c r="F60" s="177"/>
    </row>
    <row r="61" spans="1:6">
      <c r="A61" s="127"/>
      <c r="D61" s="176"/>
      <c r="E61" s="177"/>
      <c r="F61" s="177"/>
    </row>
    <row r="62" spans="1:6">
      <c r="A62" s="127"/>
      <c r="D62" s="176"/>
      <c r="E62" s="177"/>
      <c r="F62" s="177"/>
    </row>
    <row r="63" spans="1:6">
      <c r="A63" s="127"/>
      <c r="D63" s="176"/>
      <c r="E63" s="177"/>
      <c r="F63" s="177"/>
    </row>
    <row r="64" spans="1:6">
      <c r="A64" s="127"/>
      <c r="D64" s="176"/>
      <c r="E64" s="177"/>
      <c r="F64" s="177"/>
    </row>
    <row r="65" spans="1:6">
      <c r="A65" s="127"/>
      <c r="D65" s="176"/>
      <c r="E65" s="177"/>
      <c r="F65" s="177"/>
    </row>
    <row r="66" spans="1:6">
      <c r="A66" s="127"/>
      <c r="D66" s="176"/>
      <c r="E66" s="177"/>
      <c r="F66" s="177"/>
    </row>
    <row r="67" spans="1:6">
      <c r="A67" s="127"/>
      <c r="D67" s="176"/>
      <c r="E67" s="177"/>
      <c r="F67" s="177"/>
    </row>
    <row r="68" spans="1:6">
      <c r="A68" s="127"/>
      <c r="D68" s="176"/>
      <c r="E68" s="177"/>
      <c r="F68" s="177"/>
    </row>
    <row r="69" spans="1:6">
      <c r="A69" s="127"/>
      <c r="D69" s="176"/>
      <c r="E69" s="177"/>
      <c r="F69" s="177"/>
    </row>
    <row r="70" spans="1:6">
      <c r="A70" s="127"/>
      <c r="D70" s="176"/>
      <c r="E70" s="177"/>
      <c r="F70" s="177"/>
    </row>
    <row r="71" spans="1:6">
      <c r="A71" s="127"/>
      <c r="D71" s="176"/>
      <c r="E71" s="177"/>
      <c r="F71" s="177"/>
    </row>
    <row r="72" spans="1:6">
      <c r="A72" s="127"/>
      <c r="D72" s="176"/>
      <c r="E72" s="177"/>
      <c r="F72" s="177"/>
    </row>
    <row r="73" spans="1:6">
      <c r="A73" s="127"/>
      <c r="D73" s="176"/>
      <c r="E73" s="177"/>
      <c r="F73" s="177"/>
    </row>
    <row r="74" spans="1:6">
      <c r="A74" s="127"/>
      <c r="D74" s="176"/>
      <c r="E74" s="177"/>
      <c r="F74" s="177"/>
    </row>
    <row r="75" spans="1:6">
      <c r="A75" s="127"/>
      <c r="D75" s="176"/>
      <c r="E75" s="177"/>
      <c r="F75" s="177"/>
    </row>
    <row r="76" spans="1:6">
      <c r="A76" s="127"/>
      <c r="D76" s="176"/>
      <c r="E76" s="177"/>
      <c r="F76" s="177"/>
    </row>
    <row r="77" spans="1:6">
      <c r="A77" s="127"/>
      <c r="D77" s="176"/>
      <c r="E77" s="177"/>
      <c r="F77" s="177"/>
    </row>
    <row r="78" spans="1:6">
      <c r="A78" s="127"/>
      <c r="D78" s="176"/>
      <c r="E78" s="177"/>
      <c r="F78" s="177"/>
    </row>
    <row r="79" spans="1:6">
      <c r="A79" s="127"/>
      <c r="D79" s="176"/>
      <c r="E79" s="177"/>
      <c r="F79" s="177"/>
    </row>
    <row r="80" spans="1:6">
      <c r="A80" s="127"/>
      <c r="D80" s="176"/>
      <c r="E80" s="177"/>
      <c r="F80" s="177"/>
    </row>
    <row r="81" spans="1:6">
      <c r="A81" s="127"/>
      <c r="D81" s="176"/>
      <c r="E81" s="177"/>
      <c r="F81" s="177"/>
    </row>
    <row r="82" spans="1:6">
      <c r="A82" s="127"/>
      <c r="D82" s="176"/>
      <c r="E82" s="177"/>
      <c r="F82" s="177"/>
    </row>
  </sheetData>
  <phoneticPr fontId="11" type="noConversion"/>
  <conditionalFormatting sqref="B12">
    <cfRule type="iconSet" priority="1">
      <iconSet iconSet="3Symbols">
        <cfvo type="percent" val="0"/>
        <cfvo type="percent" val="33"/>
        <cfvo type="percent" val="67"/>
      </iconSet>
    </cfRule>
  </conditionalFormatting>
  <pageMargins left="0.98425196850393704" right="0.59055118110236227" top="0.74803149606299213" bottom="0.74803149606299213" header="0.31496062992125984" footer="0.31496062992125984"/>
  <pageSetup paperSize="9" fitToHeight="0" orientation="portrait" r:id="rId1"/>
  <rowBreaks count="1" manualBreakCount="1">
    <brk id="18"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876"/>
  <sheetViews>
    <sheetView view="pageBreakPreview" topLeftCell="A314" zoomScaleNormal="100" zoomScaleSheetLayoutView="100" workbookViewId="0">
      <selection activeCell="F232" sqref="F232"/>
    </sheetView>
  </sheetViews>
  <sheetFormatPr defaultColWidth="14.42578125" defaultRowHeight="12.75"/>
  <cols>
    <col min="1" max="1" width="6.28515625" style="3" customWidth="1"/>
    <col min="2" max="2" width="40.5703125" style="2" customWidth="1"/>
    <col min="3" max="3" width="4" style="2" customWidth="1"/>
    <col min="4" max="4" width="6.85546875" style="88" customWidth="1"/>
    <col min="5" max="5" width="10.7109375" style="7" customWidth="1"/>
    <col min="6" max="6" width="13.7109375" style="7" customWidth="1"/>
    <col min="7" max="7" width="14.42578125" style="2"/>
    <col min="8" max="8" width="35.7109375" style="2" customWidth="1"/>
    <col min="9" max="9" width="18.5703125" style="2" customWidth="1"/>
    <col min="10" max="16384" width="14.42578125" style="2"/>
  </cols>
  <sheetData>
    <row r="1" spans="1:6">
      <c r="B1" s="2" t="s">
        <v>162</v>
      </c>
    </row>
    <row r="3" spans="1:6">
      <c r="A3" s="3" t="s">
        <v>47</v>
      </c>
      <c r="B3" s="2" t="s">
        <v>57</v>
      </c>
    </row>
    <row r="5" spans="1:6">
      <c r="A5" s="5" t="str">
        <f>+A28</f>
        <v>C.1</v>
      </c>
      <c r="B5" s="24" t="str">
        <f>+B28</f>
        <v>RUŠITVENA DELA</v>
      </c>
      <c r="F5" s="7">
        <f>F104</f>
        <v>0</v>
      </c>
    </row>
    <row r="6" spans="1:6">
      <c r="A6" s="5" t="str">
        <f>A107</f>
        <v>C.2</v>
      </c>
      <c r="B6" s="24" t="str">
        <f>B107</f>
        <v>BETONSKA DELA</v>
      </c>
      <c r="F6" s="7">
        <f>F116</f>
        <v>0</v>
      </c>
    </row>
    <row r="7" spans="1:6">
      <c r="A7" s="5" t="str">
        <f>A118</f>
        <v>C.3</v>
      </c>
      <c r="B7" s="24" t="str">
        <f>B118</f>
        <v>TESARSKA DELA</v>
      </c>
      <c r="F7" s="7">
        <f>F124</f>
        <v>0</v>
      </c>
    </row>
    <row r="8" spans="1:6">
      <c r="A8" s="5" t="str">
        <f>A126</f>
        <v>C.4</v>
      </c>
      <c r="B8" s="24" t="str">
        <f>B126</f>
        <v>PODOPOLAGALSKA DELA</v>
      </c>
      <c r="F8" s="7">
        <f>F130</f>
        <v>0</v>
      </c>
    </row>
    <row r="9" spans="1:6">
      <c r="A9" s="5" t="str">
        <f>A132</f>
        <v>C.5</v>
      </c>
      <c r="B9" s="24" t="str">
        <f>B132</f>
        <v>ZIDARSKA DELA</v>
      </c>
      <c r="F9" s="7">
        <f>F176</f>
        <v>0</v>
      </c>
    </row>
    <row r="10" spans="1:6">
      <c r="A10" s="5"/>
      <c r="B10" s="24"/>
    </row>
    <row r="11" spans="1:6" ht="13.5" thickBot="1">
      <c r="A11" s="25"/>
      <c r="B11" s="9" t="s">
        <v>67</v>
      </c>
      <c r="C11" s="197"/>
      <c r="D11" s="89"/>
      <c r="E11" s="26"/>
      <c r="F11" s="12">
        <f>SUM(F5:F10)</f>
        <v>0</v>
      </c>
    </row>
    <row r="12" spans="1:6" ht="13.5" thickTop="1">
      <c r="A12" s="5"/>
      <c r="B12" s="24"/>
    </row>
    <row r="13" spans="1:6">
      <c r="A13" s="5" t="s">
        <v>52</v>
      </c>
      <c r="B13" s="24" t="s">
        <v>46</v>
      </c>
    </row>
    <row r="14" spans="1:6">
      <c r="A14" s="5"/>
      <c r="B14" s="24"/>
    </row>
    <row r="15" spans="1:6">
      <c r="A15" s="5" t="str">
        <f>A181</f>
        <v>D.1</v>
      </c>
      <c r="B15" s="24" t="str">
        <f>B181</f>
        <v>KLJUČAVNIČARSKA DELA</v>
      </c>
      <c r="F15" s="7">
        <f>F193</f>
        <v>0</v>
      </c>
    </row>
    <row r="16" spans="1:6">
      <c r="A16" s="5" t="str">
        <f>A195</f>
        <v>D.2</v>
      </c>
      <c r="B16" s="24" t="str">
        <f>B195</f>
        <v xml:space="preserve">MIZARSKA DELA </v>
      </c>
      <c r="F16" s="7">
        <f>F201</f>
        <v>0</v>
      </c>
    </row>
    <row r="17" spans="1:6">
      <c r="A17" s="5" t="str">
        <f>A203</f>
        <v>D.3</v>
      </c>
      <c r="B17" s="24" t="str">
        <f>B203</f>
        <v>SUHOMONTAŽNA DELA</v>
      </c>
      <c r="F17" s="7">
        <f>F248</f>
        <v>0</v>
      </c>
    </row>
    <row r="18" spans="1:6">
      <c r="A18" s="5" t="str">
        <f>A250</f>
        <v>D.4</v>
      </c>
      <c r="B18" s="24" t="str">
        <f>B250</f>
        <v>KERAMIČARSKA DELA</v>
      </c>
      <c r="F18" s="7">
        <f>F260</f>
        <v>0</v>
      </c>
    </row>
    <row r="19" spans="1:6">
      <c r="A19" s="5" t="str">
        <f>A263</f>
        <v>D.5</v>
      </c>
      <c r="B19" s="24" t="str">
        <f>B263</f>
        <v>KAMNOSEŠKA DELA</v>
      </c>
      <c r="F19" s="7">
        <f>F271</f>
        <v>0</v>
      </c>
    </row>
    <row r="20" spans="1:6">
      <c r="A20" s="5" t="str">
        <f>A273</f>
        <v>D.6</v>
      </c>
      <c r="B20" s="24" t="str">
        <f>B273</f>
        <v>SLIKOPLESKARSKA DELA</v>
      </c>
      <c r="F20" s="7">
        <f>F296</f>
        <v>0</v>
      </c>
    </row>
    <row r="21" spans="1:6">
      <c r="A21" s="5" t="str">
        <f>A298</f>
        <v>D.7</v>
      </c>
      <c r="B21" s="24" t="str">
        <f>B298</f>
        <v>STAVBNO POHIŠTVO</v>
      </c>
      <c r="F21" s="7">
        <f>F352</f>
        <v>0</v>
      </c>
    </row>
    <row r="22" spans="1:6">
      <c r="A22" s="5"/>
    </row>
    <row r="23" spans="1:6" ht="13.5" thickBot="1">
      <c r="A23" s="8"/>
      <c r="B23" s="9" t="s">
        <v>67</v>
      </c>
      <c r="C23" s="197"/>
      <c r="D23" s="89"/>
      <c r="E23" s="26"/>
      <c r="F23" s="12">
        <f>SUM(F15:F22)</f>
        <v>0</v>
      </c>
    </row>
    <row r="24" spans="1:6" ht="13.5" thickTop="1">
      <c r="A24" s="5"/>
      <c r="B24" s="24"/>
    </row>
    <row r="25" spans="1:6">
      <c r="A25" s="5"/>
      <c r="B25" s="27"/>
    </row>
    <row r="26" spans="1:6">
      <c r="A26" s="3" t="s">
        <v>47</v>
      </c>
      <c r="B26" s="2" t="s">
        <v>57</v>
      </c>
    </row>
    <row r="28" spans="1:6">
      <c r="A28" s="14" t="s">
        <v>48</v>
      </c>
      <c r="B28" s="28" t="s">
        <v>16</v>
      </c>
      <c r="C28" s="39"/>
      <c r="D28" s="91"/>
      <c r="E28" s="17"/>
      <c r="F28" s="17"/>
    </row>
    <row r="29" spans="1:6">
      <c r="A29" s="14"/>
      <c r="B29" s="28"/>
      <c r="C29" s="39"/>
      <c r="D29" s="91"/>
      <c r="E29" s="17"/>
      <c r="F29" s="17"/>
    </row>
    <row r="30" spans="1:6" ht="138" customHeight="1">
      <c r="A30" s="127" t="s">
        <v>49</v>
      </c>
      <c r="B30" s="84" t="s">
        <v>178</v>
      </c>
      <c r="C30" s="126" t="s">
        <v>3</v>
      </c>
      <c r="D30" s="102">
        <v>1</v>
      </c>
      <c r="E30" s="30">
        <v>0</v>
      </c>
      <c r="F30" s="31">
        <f>D30*E30</f>
        <v>0</v>
      </c>
    </row>
    <row r="31" spans="1:6">
      <c r="A31" s="14"/>
      <c r="B31" s="28"/>
      <c r="C31" s="39"/>
      <c r="D31" s="91"/>
      <c r="E31" s="17"/>
      <c r="F31" s="17"/>
    </row>
    <row r="32" spans="1:6" ht="117.6" customHeight="1">
      <c r="A32" s="5" t="s">
        <v>50</v>
      </c>
      <c r="B32" s="29" t="s">
        <v>183</v>
      </c>
      <c r="C32" s="198" t="s">
        <v>9</v>
      </c>
      <c r="D32" s="92">
        <v>3</v>
      </c>
      <c r="E32" s="30">
        <v>0</v>
      </c>
      <c r="F32" s="31">
        <f>D32*E32</f>
        <v>0</v>
      </c>
    </row>
    <row r="33" spans="1:6">
      <c r="A33" s="5"/>
    </row>
    <row r="34" spans="1:6" ht="132" customHeight="1">
      <c r="A34" s="127" t="s">
        <v>51</v>
      </c>
      <c r="B34" s="29" t="s">
        <v>184</v>
      </c>
      <c r="C34" s="198" t="s">
        <v>9</v>
      </c>
      <c r="D34" s="92">
        <v>1</v>
      </c>
      <c r="E34" s="30">
        <v>0</v>
      </c>
      <c r="F34" s="31">
        <f>D34*E34</f>
        <v>0</v>
      </c>
    </row>
    <row r="35" spans="1:6" ht="15.6" customHeight="1">
      <c r="A35" s="14"/>
      <c r="B35" s="29"/>
      <c r="C35" s="198"/>
      <c r="D35" s="92"/>
      <c r="E35" s="30"/>
      <c r="F35" s="31"/>
    </row>
    <row r="36" spans="1:6" ht="104.45" customHeight="1">
      <c r="A36" s="5" t="s">
        <v>112</v>
      </c>
      <c r="B36" s="29" t="s">
        <v>185</v>
      </c>
      <c r="C36" s="198" t="s">
        <v>9</v>
      </c>
      <c r="D36" s="92">
        <v>1</v>
      </c>
      <c r="E36" s="30">
        <v>0</v>
      </c>
      <c r="F36" s="31">
        <f>D36*E36</f>
        <v>0</v>
      </c>
    </row>
    <row r="37" spans="1:6" ht="16.149999999999999" customHeight="1">
      <c r="A37" s="5"/>
      <c r="B37" s="29"/>
      <c r="C37" s="198"/>
      <c r="D37" s="92"/>
      <c r="E37" s="30"/>
      <c r="F37" s="31"/>
    </row>
    <row r="38" spans="1:6" ht="104.45" customHeight="1">
      <c r="A38" s="127" t="s">
        <v>113</v>
      </c>
      <c r="B38" s="29" t="s">
        <v>186</v>
      </c>
      <c r="C38" s="198" t="s">
        <v>3</v>
      </c>
      <c r="D38" s="92">
        <v>1</v>
      </c>
      <c r="E38" s="30">
        <v>0</v>
      </c>
      <c r="F38" s="31">
        <f>D38*E38</f>
        <v>0</v>
      </c>
    </row>
    <row r="39" spans="1:6" ht="16.899999999999999" customHeight="1">
      <c r="A39" s="14"/>
      <c r="B39" s="29"/>
      <c r="C39" s="198"/>
      <c r="D39" s="92"/>
      <c r="E39" s="30"/>
      <c r="F39" s="31"/>
    </row>
    <row r="40" spans="1:6" ht="116.45" customHeight="1">
      <c r="A40" s="5" t="s">
        <v>114</v>
      </c>
      <c r="B40" s="29" t="s">
        <v>372</v>
      </c>
      <c r="C40" s="198" t="s">
        <v>9</v>
      </c>
      <c r="D40" s="92">
        <v>16</v>
      </c>
      <c r="E40" s="30">
        <v>0</v>
      </c>
      <c r="F40" s="31">
        <f>D40*E40</f>
        <v>0</v>
      </c>
    </row>
    <row r="41" spans="1:6">
      <c r="A41" s="5"/>
      <c r="B41" s="27"/>
      <c r="C41" s="199"/>
      <c r="E41" s="30"/>
    </row>
    <row r="42" spans="1:6" ht="106.15" customHeight="1">
      <c r="A42" s="127" t="s">
        <v>115</v>
      </c>
      <c r="B42" s="29" t="s">
        <v>182</v>
      </c>
      <c r="C42" s="198" t="s">
        <v>9</v>
      </c>
      <c r="D42" s="92">
        <v>1</v>
      </c>
      <c r="E42" s="30">
        <v>0</v>
      </c>
      <c r="F42" s="31">
        <f>D42*E42</f>
        <v>0</v>
      </c>
    </row>
    <row r="43" spans="1:6">
      <c r="A43" s="14"/>
      <c r="B43" s="27"/>
      <c r="C43" s="199"/>
      <c r="E43" s="30"/>
    </row>
    <row r="44" spans="1:6" ht="157.9" customHeight="1">
      <c r="A44" s="5" t="s">
        <v>116</v>
      </c>
      <c r="B44" s="29" t="s">
        <v>188</v>
      </c>
      <c r="C44" s="198" t="s">
        <v>3</v>
      </c>
      <c r="D44" s="92">
        <v>1</v>
      </c>
      <c r="E44" s="30">
        <v>0</v>
      </c>
      <c r="F44" s="31">
        <f>D44*E44</f>
        <v>0</v>
      </c>
    </row>
    <row r="45" spans="1:6">
      <c r="A45" s="5"/>
      <c r="B45" s="27"/>
      <c r="C45" s="199"/>
      <c r="E45" s="30"/>
    </row>
    <row r="46" spans="1:6" ht="104.25" customHeight="1">
      <c r="A46" s="127" t="s">
        <v>117</v>
      </c>
      <c r="B46" s="29" t="s">
        <v>189</v>
      </c>
      <c r="C46" s="198" t="s">
        <v>3</v>
      </c>
      <c r="D46" s="92">
        <v>1</v>
      </c>
      <c r="E46" s="30">
        <v>0</v>
      </c>
      <c r="F46" s="31">
        <f>D46*E46</f>
        <v>0</v>
      </c>
    </row>
    <row r="47" spans="1:6">
      <c r="A47" s="14"/>
      <c r="B47" s="27"/>
      <c r="C47" s="199"/>
      <c r="E47" s="30"/>
    </row>
    <row r="48" spans="1:6" ht="132" customHeight="1">
      <c r="A48" s="5" t="s">
        <v>119</v>
      </c>
      <c r="B48" s="29" t="s">
        <v>207</v>
      </c>
      <c r="C48" s="198" t="s">
        <v>4</v>
      </c>
      <c r="D48" s="92">
        <v>18</v>
      </c>
      <c r="E48" s="30">
        <v>0</v>
      </c>
      <c r="F48" s="31">
        <f>D48*E48</f>
        <v>0</v>
      </c>
    </row>
    <row r="49" spans="1:6">
      <c r="A49" s="5"/>
      <c r="B49" s="27"/>
      <c r="C49" s="199"/>
      <c r="E49" s="30"/>
    </row>
    <row r="50" spans="1:6" ht="102">
      <c r="A50" s="127" t="s">
        <v>120</v>
      </c>
      <c r="B50" s="29" t="s">
        <v>190</v>
      </c>
      <c r="C50" s="198" t="s">
        <v>4</v>
      </c>
      <c r="D50" s="92">
        <v>135</v>
      </c>
      <c r="E50" s="30">
        <v>0</v>
      </c>
      <c r="F50" s="31">
        <f>D50*E50</f>
        <v>0</v>
      </c>
    </row>
    <row r="51" spans="1:6">
      <c r="A51" s="14"/>
      <c r="B51" s="27"/>
      <c r="C51" s="199"/>
      <c r="E51" s="30"/>
    </row>
    <row r="52" spans="1:6" ht="109.15" customHeight="1">
      <c r="A52" s="5" t="s">
        <v>121</v>
      </c>
      <c r="B52" s="29" t="s">
        <v>191</v>
      </c>
      <c r="C52" s="198" t="s">
        <v>4</v>
      </c>
      <c r="D52" s="92">
        <v>45</v>
      </c>
      <c r="E52" s="30">
        <v>0</v>
      </c>
      <c r="F52" s="31">
        <f>D52*E52</f>
        <v>0</v>
      </c>
    </row>
    <row r="53" spans="1:6">
      <c r="A53" s="5"/>
      <c r="B53" s="29"/>
      <c r="C53" s="198"/>
      <c r="D53" s="92"/>
      <c r="E53" s="30"/>
    </row>
    <row r="54" spans="1:6" ht="120.6" customHeight="1">
      <c r="A54" s="127" t="s">
        <v>122</v>
      </c>
      <c r="B54" s="29" t="s">
        <v>192</v>
      </c>
      <c r="C54" s="198" t="s">
        <v>4</v>
      </c>
      <c r="D54" s="92">
        <v>95</v>
      </c>
      <c r="E54" s="30">
        <v>0</v>
      </c>
      <c r="F54" s="31">
        <f>D54*E54</f>
        <v>0</v>
      </c>
    </row>
    <row r="55" spans="1:6" ht="16.149999999999999" customHeight="1">
      <c r="A55" s="14"/>
      <c r="B55" s="29"/>
      <c r="C55" s="198"/>
      <c r="D55" s="92"/>
      <c r="E55" s="30"/>
      <c r="F55" s="31"/>
    </row>
    <row r="56" spans="1:6" ht="111" customHeight="1">
      <c r="A56" s="5" t="s">
        <v>123</v>
      </c>
      <c r="B56" s="29" t="s">
        <v>193</v>
      </c>
      <c r="C56" s="198" t="s">
        <v>4</v>
      </c>
      <c r="D56" s="92">
        <v>30</v>
      </c>
      <c r="E56" s="30">
        <v>0</v>
      </c>
      <c r="F56" s="31">
        <f>D56*E56</f>
        <v>0</v>
      </c>
    </row>
    <row r="57" spans="1:6">
      <c r="A57" s="5"/>
      <c r="B57" s="27"/>
      <c r="C57" s="199"/>
      <c r="E57" s="30"/>
    </row>
    <row r="58" spans="1:6" ht="117" customHeight="1">
      <c r="A58" s="127" t="s">
        <v>124</v>
      </c>
      <c r="B58" s="29" t="s">
        <v>180</v>
      </c>
      <c r="C58" s="198" t="s">
        <v>9</v>
      </c>
      <c r="D58" s="92">
        <v>1</v>
      </c>
      <c r="E58" s="30">
        <v>0</v>
      </c>
      <c r="F58" s="31">
        <f>D58*E58</f>
        <v>0</v>
      </c>
    </row>
    <row r="59" spans="1:6">
      <c r="A59" s="14"/>
      <c r="B59" s="27"/>
      <c r="C59" s="199"/>
      <c r="E59" s="30"/>
    </row>
    <row r="60" spans="1:6" ht="125.45" customHeight="1">
      <c r="A60" s="5" t="s">
        <v>125</v>
      </c>
      <c r="B60" s="29" t="s">
        <v>181</v>
      </c>
      <c r="C60" s="198" t="s">
        <v>9</v>
      </c>
      <c r="D60" s="92">
        <v>1</v>
      </c>
      <c r="E60" s="30">
        <v>0</v>
      </c>
      <c r="F60" s="31">
        <f>D60*E60</f>
        <v>0</v>
      </c>
    </row>
    <row r="61" spans="1:6">
      <c r="A61" s="5"/>
      <c r="B61" s="29"/>
      <c r="C61" s="198"/>
      <c r="D61" s="92"/>
      <c r="E61" s="30"/>
    </row>
    <row r="62" spans="1:6" ht="118.9" customHeight="1">
      <c r="A62" s="127" t="s">
        <v>126</v>
      </c>
      <c r="B62" s="27" t="s">
        <v>187</v>
      </c>
      <c r="C62" s="2" t="s">
        <v>3</v>
      </c>
      <c r="D62" s="88">
        <v>1</v>
      </c>
      <c r="E62" s="7">
        <v>0</v>
      </c>
      <c r="F62" s="31">
        <f>D62*E62</f>
        <v>0</v>
      </c>
    </row>
    <row r="63" spans="1:6">
      <c r="A63" s="14"/>
      <c r="B63" s="27"/>
    </row>
    <row r="64" spans="1:6" ht="96.75" customHeight="1">
      <c r="A64" s="5" t="s">
        <v>255</v>
      </c>
      <c r="B64" s="27" t="s">
        <v>118</v>
      </c>
      <c r="C64" s="2" t="s">
        <v>3</v>
      </c>
      <c r="D64" s="94">
        <v>1</v>
      </c>
      <c r="E64" s="7">
        <v>0</v>
      </c>
      <c r="F64" s="31">
        <f>D64*E64</f>
        <v>0</v>
      </c>
    </row>
    <row r="65" spans="1:9">
      <c r="A65" s="5"/>
      <c r="B65" s="32"/>
      <c r="C65" s="200"/>
      <c r="D65" s="93"/>
      <c r="E65" s="33"/>
    </row>
    <row r="66" spans="1:9" ht="102">
      <c r="A66" s="127" t="s">
        <v>127</v>
      </c>
      <c r="B66" s="27" t="s">
        <v>179</v>
      </c>
      <c r="C66" s="2" t="s">
        <v>3</v>
      </c>
      <c r="D66" s="88">
        <v>1</v>
      </c>
      <c r="E66" s="7">
        <v>0</v>
      </c>
      <c r="F66" s="31">
        <f>D66*E66</f>
        <v>0</v>
      </c>
    </row>
    <row r="67" spans="1:9">
      <c r="A67" s="14"/>
      <c r="B67" s="32"/>
      <c r="C67" s="200"/>
      <c r="D67" s="93"/>
      <c r="E67" s="33"/>
    </row>
    <row r="68" spans="1:9" ht="115.15" customHeight="1">
      <c r="A68" s="5" t="s">
        <v>128</v>
      </c>
      <c r="B68" s="27" t="s">
        <v>199</v>
      </c>
      <c r="C68" s="201" t="s">
        <v>4</v>
      </c>
      <c r="D68" s="88">
        <v>95</v>
      </c>
      <c r="E68" s="7">
        <v>0</v>
      </c>
      <c r="F68" s="31">
        <f>D68*E68</f>
        <v>0</v>
      </c>
    </row>
    <row r="69" spans="1:9" ht="20.45" customHeight="1">
      <c r="A69" s="5"/>
      <c r="B69" s="27"/>
      <c r="C69" s="201"/>
      <c r="F69" s="31"/>
    </row>
    <row r="70" spans="1:9" ht="81.599999999999994" customHeight="1">
      <c r="A70" s="127" t="s">
        <v>129</v>
      </c>
      <c r="B70" s="27" t="s">
        <v>249</v>
      </c>
      <c r="C70" s="201" t="s">
        <v>30</v>
      </c>
      <c r="D70" s="88">
        <v>4</v>
      </c>
      <c r="E70" s="7">
        <v>0</v>
      </c>
      <c r="F70" s="31">
        <f>D70*E70</f>
        <v>0</v>
      </c>
    </row>
    <row r="71" spans="1:9" s="34" customFormat="1">
      <c r="A71" s="14"/>
      <c r="B71" s="27"/>
      <c r="C71" s="201"/>
      <c r="D71" s="88"/>
      <c r="E71" s="7"/>
      <c r="F71" s="7"/>
      <c r="H71" s="35"/>
    </row>
    <row r="72" spans="1:9" s="36" customFormat="1" ht="95.45" customHeight="1">
      <c r="A72" s="5" t="s">
        <v>130</v>
      </c>
      <c r="B72" s="27" t="s">
        <v>203</v>
      </c>
      <c r="C72" s="201" t="s">
        <v>3</v>
      </c>
      <c r="D72" s="94">
        <v>1</v>
      </c>
      <c r="E72" s="7">
        <v>0</v>
      </c>
      <c r="F72" s="31">
        <f>D72*E72</f>
        <v>0</v>
      </c>
      <c r="H72" s="2"/>
    </row>
    <row r="73" spans="1:9" s="36" customFormat="1">
      <c r="A73" s="5"/>
      <c r="B73" s="27"/>
      <c r="C73" s="201"/>
      <c r="D73" s="94"/>
      <c r="E73" s="7"/>
      <c r="F73" s="31"/>
      <c r="H73" s="2"/>
    </row>
    <row r="74" spans="1:9" s="34" customFormat="1" ht="84.6" customHeight="1">
      <c r="A74" s="127" t="s">
        <v>131</v>
      </c>
      <c r="B74" s="29" t="s">
        <v>200</v>
      </c>
      <c r="C74" s="201" t="s">
        <v>111</v>
      </c>
      <c r="D74" s="94">
        <f>26+38.83+24.05+174.4</f>
        <v>263.27999999999997</v>
      </c>
      <c r="E74" s="7">
        <v>0</v>
      </c>
      <c r="F74" s="31">
        <f>D74*E74</f>
        <v>0</v>
      </c>
      <c r="H74" s="35"/>
    </row>
    <row r="75" spans="1:9" s="34" customFormat="1" ht="15.6" customHeight="1">
      <c r="A75" s="14"/>
      <c r="B75" s="29"/>
      <c r="C75" s="201"/>
      <c r="D75" s="94"/>
      <c r="E75" s="7"/>
      <c r="F75" s="31"/>
      <c r="H75" s="35"/>
    </row>
    <row r="76" spans="1:9" s="34" customFormat="1" ht="105" customHeight="1">
      <c r="A76" s="5" t="s">
        <v>132</v>
      </c>
      <c r="B76" s="29" t="s">
        <v>201</v>
      </c>
      <c r="C76" s="201" t="s">
        <v>111</v>
      </c>
      <c r="D76" s="94">
        <v>209</v>
      </c>
      <c r="E76" s="7">
        <v>0</v>
      </c>
      <c r="F76" s="31">
        <f>D76*E76</f>
        <v>0</v>
      </c>
      <c r="H76" s="35"/>
    </row>
    <row r="77" spans="1:9" s="34" customFormat="1" ht="18" customHeight="1">
      <c r="A77" s="5"/>
      <c r="B77" s="29"/>
      <c r="C77" s="201"/>
      <c r="D77" s="94"/>
      <c r="E77" s="7"/>
      <c r="F77" s="31"/>
      <c r="H77" s="35"/>
    </row>
    <row r="78" spans="1:9" s="36" customFormat="1" ht="128.44999999999999" customHeight="1">
      <c r="A78" s="127" t="s">
        <v>133</v>
      </c>
      <c r="B78" s="27" t="s">
        <v>194</v>
      </c>
      <c r="C78" s="201" t="s">
        <v>4</v>
      </c>
      <c r="D78" s="88">
        <f>75+25.33</f>
        <v>100.33</v>
      </c>
      <c r="E78" s="7">
        <v>0</v>
      </c>
      <c r="F78" s="31">
        <f>D78*E78</f>
        <v>0</v>
      </c>
      <c r="H78" s="2"/>
      <c r="I78" s="2"/>
    </row>
    <row r="79" spans="1:9" s="34" customFormat="1">
      <c r="A79" s="14"/>
      <c r="B79" s="27"/>
      <c r="C79" s="201"/>
      <c r="D79" s="88"/>
      <c r="E79" s="7"/>
      <c r="F79" s="7"/>
      <c r="H79" s="35"/>
    </row>
    <row r="80" spans="1:9" s="34" customFormat="1" ht="118.5" customHeight="1">
      <c r="A80" s="5" t="s">
        <v>134</v>
      </c>
      <c r="B80" s="69" t="s">
        <v>198</v>
      </c>
      <c r="C80" s="202" t="s">
        <v>4</v>
      </c>
      <c r="D80" s="67">
        <v>45</v>
      </c>
      <c r="E80" s="173">
        <v>0</v>
      </c>
      <c r="F80" s="68">
        <f>E80*D80</f>
        <v>0</v>
      </c>
      <c r="H80" s="35"/>
    </row>
    <row r="81" spans="1:9" s="34" customFormat="1">
      <c r="A81" s="5"/>
      <c r="B81" s="32"/>
      <c r="C81" s="200"/>
      <c r="D81" s="93"/>
      <c r="E81" s="33"/>
      <c r="F81" s="7"/>
      <c r="H81" s="35"/>
    </row>
    <row r="82" spans="1:9" s="36" customFormat="1" ht="81.599999999999994" customHeight="1">
      <c r="A82" s="127" t="s">
        <v>135</v>
      </c>
      <c r="B82" s="69" t="s">
        <v>197</v>
      </c>
      <c r="C82" s="202" t="s">
        <v>4</v>
      </c>
      <c r="D82" s="67">
        <f>38.06+14.74+23.4</f>
        <v>76.2</v>
      </c>
      <c r="E82" s="173">
        <v>0</v>
      </c>
      <c r="F82" s="68">
        <f>E82*D82</f>
        <v>0</v>
      </c>
      <c r="H82" s="27"/>
    </row>
    <row r="83" spans="1:9" s="36" customFormat="1">
      <c r="A83" s="14"/>
      <c r="B83" s="27"/>
      <c r="C83" s="201"/>
      <c r="D83" s="88"/>
      <c r="E83" s="7"/>
      <c r="F83" s="7"/>
      <c r="H83" s="27"/>
    </row>
    <row r="84" spans="1:9" s="36" customFormat="1" ht="108" customHeight="1">
      <c r="A84" s="5" t="s">
        <v>256</v>
      </c>
      <c r="B84" s="27" t="s">
        <v>195</v>
      </c>
      <c r="C84" s="201" t="s">
        <v>4</v>
      </c>
      <c r="D84" s="88">
        <f>21.9+7.4</f>
        <v>29.299999999999997</v>
      </c>
      <c r="E84" s="7">
        <v>0</v>
      </c>
      <c r="F84" s="31">
        <f>D84*E84</f>
        <v>0</v>
      </c>
      <c r="H84" s="2"/>
    </row>
    <row r="85" spans="1:9" s="34" customFormat="1">
      <c r="A85" s="5"/>
      <c r="B85" s="32"/>
      <c r="C85" s="200"/>
      <c r="D85" s="93"/>
      <c r="E85" s="33"/>
      <c r="F85" s="7"/>
      <c r="H85" s="35"/>
    </row>
    <row r="86" spans="1:9" s="34" customFormat="1" ht="120" customHeight="1">
      <c r="A86" s="127" t="s">
        <v>257</v>
      </c>
      <c r="B86" s="27" t="s">
        <v>196</v>
      </c>
      <c r="C86" s="201" t="s">
        <v>4</v>
      </c>
      <c r="D86" s="88">
        <v>20</v>
      </c>
      <c r="E86" s="7">
        <v>0</v>
      </c>
      <c r="F86" s="31">
        <f>D86*E86</f>
        <v>0</v>
      </c>
      <c r="H86" s="35"/>
    </row>
    <row r="87" spans="1:9" s="34" customFormat="1">
      <c r="A87" s="14"/>
      <c r="B87" s="32"/>
      <c r="C87" s="200"/>
      <c r="D87" s="93"/>
      <c r="E87" s="33"/>
      <c r="F87" s="7"/>
      <c r="H87" s="35"/>
    </row>
    <row r="88" spans="1:9" s="36" customFormat="1" ht="70.900000000000006" customHeight="1">
      <c r="A88" s="5" t="s">
        <v>258</v>
      </c>
      <c r="B88" s="27" t="s">
        <v>204</v>
      </c>
      <c r="C88" s="201" t="s">
        <v>5</v>
      </c>
      <c r="D88" s="88">
        <v>0.13</v>
      </c>
      <c r="E88" s="7">
        <v>0</v>
      </c>
      <c r="F88" s="31">
        <f>D88*E88</f>
        <v>0</v>
      </c>
      <c r="G88" s="34"/>
      <c r="H88" s="35"/>
    </row>
    <row r="89" spans="1:9" s="34" customFormat="1">
      <c r="A89" s="5"/>
      <c r="B89" s="32"/>
      <c r="C89" s="200"/>
      <c r="D89" s="93"/>
      <c r="E89" s="33"/>
      <c r="F89" s="7"/>
      <c r="H89" s="35"/>
    </row>
    <row r="90" spans="1:9" s="34" customFormat="1" ht="124.9" customHeight="1">
      <c r="A90" s="127" t="s">
        <v>259</v>
      </c>
      <c r="B90" s="27" t="s">
        <v>205</v>
      </c>
      <c r="C90" s="201" t="s">
        <v>5</v>
      </c>
      <c r="D90" s="94">
        <v>0.08</v>
      </c>
      <c r="E90" s="7">
        <v>0</v>
      </c>
      <c r="F90" s="7">
        <f>E90*D90</f>
        <v>0</v>
      </c>
      <c r="G90" s="2"/>
    </row>
    <row r="91" spans="1:9" s="34" customFormat="1">
      <c r="A91" s="14"/>
      <c r="B91" s="27"/>
      <c r="C91" s="201"/>
      <c r="D91" s="94"/>
      <c r="E91" s="7"/>
      <c r="F91" s="7"/>
      <c r="G91" s="2"/>
      <c r="H91" s="27"/>
    </row>
    <row r="92" spans="1:9" s="34" customFormat="1" ht="73.900000000000006" customHeight="1">
      <c r="A92" s="5" t="s">
        <v>260</v>
      </c>
      <c r="B92" s="444" t="s">
        <v>202</v>
      </c>
      <c r="C92" s="201" t="s">
        <v>5</v>
      </c>
      <c r="D92" s="94">
        <f>1.1+2+0.8+1.2</f>
        <v>5.1000000000000005</v>
      </c>
      <c r="E92" s="7">
        <v>0</v>
      </c>
      <c r="F92" s="7">
        <f>E92*D92</f>
        <v>0</v>
      </c>
      <c r="G92" s="2"/>
      <c r="H92" s="27"/>
      <c r="I92" s="36"/>
    </row>
    <row r="93" spans="1:9" s="34" customFormat="1" ht="19.149999999999999" customHeight="1">
      <c r="A93" s="5"/>
      <c r="B93" s="444"/>
      <c r="C93" s="201"/>
      <c r="D93" s="94"/>
      <c r="E93" s="7"/>
      <c r="F93" s="7"/>
      <c r="G93" s="2"/>
      <c r="H93" s="27"/>
      <c r="I93" s="36"/>
    </row>
    <row r="94" spans="1:9" s="236" customFormat="1" ht="93" customHeight="1">
      <c r="A94" s="127" t="s">
        <v>261</v>
      </c>
      <c r="B94" s="444" t="s">
        <v>209</v>
      </c>
      <c r="C94" s="201" t="s">
        <v>4</v>
      </c>
      <c r="D94" s="94">
        <v>2</v>
      </c>
      <c r="E94" s="7">
        <v>0</v>
      </c>
      <c r="F94" s="7">
        <f>E94*D94</f>
        <v>0</v>
      </c>
      <c r="G94" s="233"/>
      <c r="H94" s="234"/>
      <c r="I94" s="235"/>
    </row>
    <row r="95" spans="1:9" s="36" customFormat="1">
      <c r="A95" s="14"/>
      <c r="B95" s="32"/>
      <c r="C95" s="200"/>
      <c r="D95" s="95"/>
      <c r="E95" s="33"/>
      <c r="F95" s="7"/>
      <c r="G95" s="2"/>
      <c r="H95" s="27"/>
    </row>
    <row r="96" spans="1:9" s="235" customFormat="1" ht="98.25" customHeight="1">
      <c r="A96" s="5" t="s">
        <v>262</v>
      </c>
      <c r="B96" s="444" t="s">
        <v>206</v>
      </c>
      <c r="C96" s="201" t="s">
        <v>4</v>
      </c>
      <c r="D96" s="94">
        <v>41</v>
      </c>
      <c r="E96" s="7">
        <v>0</v>
      </c>
      <c r="F96" s="7">
        <f>E96*D96</f>
        <v>0</v>
      </c>
      <c r="G96" s="233"/>
      <c r="H96" s="234"/>
    </row>
    <row r="97" spans="1:14" s="36" customFormat="1" ht="19.899999999999999" customHeight="1">
      <c r="A97" s="5"/>
      <c r="B97" s="444"/>
      <c r="C97" s="201"/>
      <c r="D97" s="94"/>
      <c r="E97" s="7"/>
      <c r="F97" s="7"/>
      <c r="G97" s="2"/>
      <c r="H97" s="27"/>
    </row>
    <row r="98" spans="1:14" s="235" customFormat="1" ht="98.25" customHeight="1">
      <c r="A98" s="127" t="s">
        <v>263</v>
      </c>
      <c r="B98" s="444" t="s">
        <v>208</v>
      </c>
      <c r="C98" s="201" t="s">
        <v>111</v>
      </c>
      <c r="D98" s="94">
        <f>18+4.6</f>
        <v>22.6</v>
      </c>
      <c r="E98" s="7">
        <v>0</v>
      </c>
      <c r="F98" s="7">
        <f>E98*D98</f>
        <v>0</v>
      </c>
      <c r="G98" s="233"/>
      <c r="H98" s="234"/>
    </row>
    <row r="99" spans="1:14" s="36" customFormat="1">
      <c r="A99" s="14"/>
      <c r="B99" s="32"/>
      <c r="C99" s="200"/>
      <c r="D99" s="95"/>
      <c r="E99" s="33"/>
      <c r="F99" s="7"/>
      <c r="H99" s="2"/>
    </row>
    <row r="100" spans="1:14" s="235" customFormat="1" ht="38.25">
      <c r="A100" s="5" t="s">
        <v>264</v>
      </c>
      <c r="B100" s="38" t="s">
        <v>94</v>
      </c>
      <c r="C100" s="36"/>
      <c r="D100" s="95"/>
      <c r="E100" s="33"/>
      <c r="F100" s="33"/>
      <c r="H100" s="233"/>
    </row>
    <row r="101" spans="1:14" s="235" customFormat="1">
      <c r="A101" s="37"/>
      <c r="B101" s="27" t="s">
        <v>55</v>
      </c>
      <c r="C101" s="201" t="s">
        <v>31</v>
      </c>
      <c r="D101" s="94">
        <v>60</v>
      </c>
      <c r="E101" s="7">
        <v>0</v>
      </c>
      <c r="F101" s="7">
        <f>D101*E101</f>
        <v>0</v>
      </c>
      <c r="G101" s="233"/>
      <c r="H101" s="234"/>
    </row>
    <row r="102" spans="1:14" s="235" customFormat="1">
      <c r="A102" s="37"/>
      <c r="B102" s="27" t="s">
        <v>56</v>
      </c>
      <c r="C102" s="201" t="s">
        <v>31</v>
      </c>
      <c r="D102" s="94">
        <v>60</v>
      </c>
      <c r="E102" s="7">
        <v>0</v>
      </c>
      <c r="F102" s="7">
        <f>D102*E102</f>
        <v>0</v>
      </c>
      <c r="G102" s="233"/>
      <c r="H102" s="234"/>
    </row>
    <row r="103" spans="1:14" s="36" customFormat="1">
      <c r="A103" s="37"/>
      <c r="B103" s="27"/>
      <c r="C103" s="201"/>
      <c r="D103" s="94"/>
      <c r="E103" s="7"/>
      <c r="F103" s="7"/>
      <c r="G103" s="2"/>
      <c r="H103" s="27"/>
    </row>
    <row r="104" spans="1:14" s="36" customFormat="1" ht="13.5" thickBot="1">
      <c r="A104" s="22"/>
      <c r="B104" s="9" t="s">
        <v>23</v>
      </c>
      <c r="C104" s="9"/>
      <c r="D104" s="101"/>
      <c r="E104" s="12"/>
      <c r="F104" s="12">
        <f>SUM(F30:F103)</f>
        <v>0</v>
      </c>
      <c r="H104" s="2"/>
    </row>
    <row r="105" spans="1:14" s="36" customFormat="1" ht="13.5" thickTop="1">
      <c r="A105" s="14"/>
      <c r="B105" s="28"/>
      <c r="C105" s="2"/>
      <c r="D105" s="445"/>
      <c r="E105" s="446"/>
      <c r="F105" s="7"/>
      <c r="G105" s="2"/>
      <c r="H105" s="27"/>
    </row>
    <row r="106" spans="1:14" s="36" customFormat="1">
      <c r="A106" s="5"/>
      <c r="B106" s="2"/>
      <c r="C106" s="2"/>
      <c r="D106" s="94"/>
      <c r="E106" s="7"/>
      <c r="F106" s="7"/>
      <c r="G106" s="2"/>
      <c r="H106" s="2"/>
    </row>
    <row r="107" spans="1:14">
      <c r="A107" s="14" t="s">
        <v>142</v>
      </c>
      <c r="B107" s="28" t="s">
        <v>10</v>
      </c>
      <c r="C107" s="39"/>
      <c r="D107" s="97"/>
      <c r="E107" s="17"/>
      <c r="F107" s="17"/>
    </row>
    <row r="108" spans="1:14" ht="156">
      <c r="A108" s="14"/>
      <c r="B108" s="447" t="s">
        <v>236</v>
      </c>
      <c r="C108" s="39"/>
      <c r="D108" s="97"/>
      <c r="E108" s="17"/>
      <c r="F108" s="17"/>
    </row>
    <row r="109" spans="1:14">
      <c r="C109" s="448"/>
      <c r="D109" s="449"/>
      <c r="E109" s="450"/>
      <c r="F109" s="451"/>
    </row>
    <row r="110" spans="1:14" ht="63" customHeight="1">
      <c r="A110" s="5" t="s">
        <v>143</v>
      </c>
      <c r="B110" s="452" t="s">
        <v>237</v>
      </c>
      <c r="C110" s="201" t="s">
        <v>5</v>
      </c>
      <c r="D110" s="94">
        <v>0.16</v>
      </c>
      <c r="E110" s="30">
        <v>0</v>
      </c>
      <c r="F110" s="7">
        <f>D110*E110</f>
        <v>0</v>
      </c>
      <c r="H110" s="27"/>
      <c r="I110" s="40"/>
      <c r="J110" s="13"/>
      <c r="K110" s="41"/>
      <c r="L110" s="42"/>
      <c r="M110" s="7"/>
      <c r="N110" s="7"/>
    </row>
    <row r="111" spans="1:14">
      <c r="A111" s="5"/>
      <c r="B111" s="27"/>
      <c r="C111" s="201"/>
      <c r="D111" s="94"/>
      <c r="E111" s="30"/>
      <c r="H111" s="27"/>
      <c r="I111" s="40"/>
      <c r="J111" s="13"/>
      <c r="K111" s="41"/>
      <c r="L111" s="42"/>
      <c r="M111" s="7"/>
      <c r="N111" s="7"/>
    </row>
    <row r="112" spans="1:14" s="36" customFormat="1" ht="67.150000000000006" customHeight="1">
      <c r="A112" s="5" t="s">
        <v>144</v>
      </c>
      <c r="B112" s="27" t="s">
        <v>139</v>
      </c>
      <c r="C112" s="2" t="s">
        <v>58</v>
      </c>
      <c r="D112" s="94">
        <v>20</v>
      </c>
      <c r="E112" s="453">
        <v>0</v>
      </c>
      <c r="F112" s="7">
        <f>D112*E112</f>
        <v>0</v>
      </c>
      <c r="G112" s="2"/>
      <c r="H112" s="27"/>
    </row>
    <row r="113" spans="1:8" s="36" customFormat="1">
      <c r="A113" s="5"/>
      <c r="B113" s="32"/>
      <c r="C113" s="200"/>
      <c r="D113" s="95"/>
      <c r="E113" s="33"/>
      <c r="F113" s="7"/>
      <c r="G113" s="2"/>
      <c r="H113" s="27"/>
    </row>
    <row r="114" spans="1:8" s="36" customFormat="1" ht="84" customHeight="1">
      <c r="A114" s="5" t="s">
        <v>145</v>
      </c>
      <c r="B114" s="206" t="s">
        <v>265</v>
      </c>
      <c r="C114" s="161" t="s">
        <v>30</v>
      </c>
      <c r="D114" s="454">
        <v>8</v>
      </c>
      <c r="E114" s="455">
        <v>0</v>
      </c>
      <c r="F114" s="455">
        <f>E114*D114</f>
        <v>0</v>
      </c>
      <c r="G114" s="2"/>
      <c r="H114" s="27"/>
    </row>
    <row r="115" spans="1:8" s="36" customFormat="1">
      <c r="A115" s="3"/>
      <c r="B115" s="2"/>
      <c r="C115" s="2"/>
      <c r="D115" s="94"/>
      <c r="E115" s="7"/>
      <c r="F115" s="7"/>
      <c r="G115" s="2"/>
      <c r="H115" s="27"/>
    </row>
    <row r="116" spans="1:8" s="36" customFormat="1" ht="13.5" thickBot="1">
      <c r="A116" s="22"/>
      <c r="B116" s="9" t="s">
        <v>23</v>
      </c>
      <c r="C116" s="9"/>
      <c r="D116" s="101"/>
      <c r="E116" s="12"/>
      <c r="F116" s="12">
        <f>SUM(F110:F114)</f>
        <v>0</v>
      </c>
      <c r="G116" s="2"/>
      <c r="H116" s="27"/>
    </row>
    <row r="117" spans="1:8" s="36" customFormat="1" ht="13.5" thickTop="1">
      <c r="A117" s="5"/>
      <c r="B117" s="2"/>
      <c r="C117" s="2"/>
      <c r="D117" s="94"/>
      <c r="E117" s="7"/>
      <c r="F117" s="7"/>
      <c r="G117" s="2"/>
      <c r="H117" s="2"/>
    </row>
    <row r="118" spans="1:8" s="36" customFormat="1">
      <c r="A118" s="14" t="s">
        <v>146</v>
      </c>
      <c r="B118" s="28" t="s">
        <v>11</v>
      </c>
      <c r="C118" s="39"/>
      <c r="D118" s="97"/>
      <c r="E118" s="17"/>
      <c r="F118" s="17"/>
      <c r="G118" s="2"/>
      <c r="H118" s="2"/>
    </row>
    <row r="119" spans="1:8">
      <c r="A119" s="14"/>
      <c r="B119" s="28"/>
      <c r="C119" s="39"/>
      <c r="D119" s="97"/>
      <c r="E119" s="17"/>
      <c r="F119" s="19"/>
    </row>
    <row r="120" spans="1:8" ht="76.5">
      <c r="A120" s="5" t="s">
        <v>266</v>
      </c>
      <c r="B120" s="27" t="s">
        <v>235</v>
      </c>
      <c r="C120" s="201" t="s">
        <v>4</v>
      </c>
      <c r="D120" s="94">
        <v>2.66</v>
      </c>
      <c r="E120" s="7">
        <v>0</v>
      </c>
      <c r="F120" s="19">
        <f>E120*D120</f>
        <v>0</v>
      </c>
    </row>
    <row r="121" spans="1:8">
      <c r="A121" s="14"/>
      <c r="B121" s="27"/>
      <c r="C121" s="201"/>
      <c r="D121" s="94"/>
      <c r="F121" s="19"/>
    </row>
    <row r="122" spans="1:8" ht="50.25" customHeight="1">
      <c r="A122" s="5" t="s">
        <v>147</v>
      </c>
      <c r="B122" s="452" t="s">
        <v>136</v>
      </c>
      <c r="C122" s="126" t="s">
        <v>4</v>
      </c>
      <c r="D122" s="85">
        <f>232.06+199.28</f>
        <v>431.34000000000003</v>
      </c>
      <c r="E122" s="456">
        <v>0</v>
      </c>
      <c r="F122" s="456">
        <f>E122*D122</f>
        <v>0</v>
      </c>
    </row>
    <row r="123" spans="1:8" ht="14.25">
      <c r="B123" s="457"/>
      <c r="C123" s="458"/>
      <c r="D123" s="459"/>
      <c r="E123" s="460"/>
      <c r="F123" s="460"/>
    </row>
    <row r="124" spans="1:8" ht="13.5" thickBot="1">
      <c r="A124" s="22"/>
      <c r="B124" s="9" t="s">
        <v>23</v>
      </c>
      <c r="C124" s="9"/>
      <c r="D124" s="101"/>
      <c r="E124" s="12"/>
      <c r="F124" s="12">
        <f>SUM(F119:F122)</f>
        <v>0</v>
      </c>
    </row>
    <row r="125" spans="1:8" ht="13.5" thickTop="1">
      <c r="A125" s="43"/>
      <c r="B125" s="44"/>
      <c r="C125" s="44"/>
      <c r="D125" s="100"/>
      <c r="E125" s="45"/>
      <c r="F125" s="45"/>
    </row>
    <row r="126" spans="1:8">
      <c r="A126" s="14" t="s">
        <v>148</v>
      </c>
      <c r="B126" s="46" t="s">
        <v>90</v>
      </c>
      <c r="C126" s="39"/>
      <c r="D126" s="97"/>
      <c r="E126" s="17"/>
      <c r="F126" s="17"/>
    </row>
    <row r="127" spans="1:8">
      <c r="A127" s="14"/>
      <c r="B127" s="28"/>
      <c r="C127" s="39"/>
      <c r="D127" s="97"/>
      <c r="E127" s="17"/>
      <c r="F127" s="17"/>
    </row>
    <row r="128" spans="1:8" ht="124.5" customHeight="1">
      <c r="A128" s="5" t="s">
        <v>267</v>
      </c>
      <c r="B128" s="27" t="s">
        <v>247</v>
      </c>
      <c r="C128" s="201" t="s">
        <v>4</v>
      </c>
      <c r="D128" s="98">
        <v>40.1</v>
      </c>
      <c r="E128" s="19">
        <v>0</v>
      </c>
      <c r="F128" s="19">
        <f>D128*E128</f>
        <v>0</v>
      </c>
    </row>
    <row r="129" spans="1:6" ht="17.25" customHeight="1">
      <c r="A129" s="43"/>
      <c r="B129" s="82"/>
      <c r="C129" s="44"/>
      <c r="D129" s="100"/>
      <c r="E129" s="45"/>
      <c r="F129" s="45"/>
    </row>
    <row r="130" spans="1:6" ht="13.5" thickBot="1">
      <c r="A130" s="22"/>
      <c r="B130" s="9" t="s">
        <v>23</v>
      </c>
      <c r="C130" s="9"/>
      <c r="D130" s="101"/>
      <c r="E130" s="12"/>
      <c r="F130" s="12">
        <f>SUM(F127:F128)</f>
        <v>0</v>
      </c>
    </row>
    <row r="131" spans="1:6" ht="13.5" thickTop="1">
      <c r="A131" s="5"/>
    </row>
    <row r="132" spans="1:6">
      <c r="A132" s="14" t="s">
        <v>149</v>
      </c>
      <c r="B132" s="28" t="s">
        <v>12</v>
      </c>
      <c r="C132" s="39"/>
      <c r="D132" s="91"/>
      <c r="E132" s="17"/>
      <c r="F132" s="17"/>
    </row>
    <row r="133" spans="1:6">
      <c r="A133" s="14"/>
      <c r="B133" s="28"/>
      <c r="C133" s="39"/>
      <c r="D133" s="91"/>
      <c r="E133" s="17"/>
      <c r="F133" s="17"/>
    </row>
    <row r="134" spans="1:6" ht="45.75" customHeight="1">
      <c r="A134" s="127" t="s">
        <v>150</v>
      </c>
      <c r="B134" s="84" t="s">
        <v>242</v>
      </c>
      <c r="C134" s="215" t="s">
        <v>5</v>
      </c>
      <c r="D134" s="231">
        <v>0.2</v>
      </c>
      <c r="E134" s="217">
        <v>0</v>
      </c>
      <c r="F134" s="217">
        <f>E134*D134</f>
        <v>0</v>
      </c>
    </row>
    <row r="135" spans="1:6" ht="16.899999999999999" customHeight="1">
      <c r="A135" s="127"/>
      <c r="B135" s="84"/>
      <c r="C135" s="215"/>
      <c r="D135" s="216"/>
      <c r="E135" s="217"/>
      <c r="F135" s="217"/>
    </row>
    <row r="136" spans="1:6" ht="69.75" customHeight="1">
      <c r="A136" s="127" t="s">
        <v>295</v>
      </c>
      <c r="B136" s="84" t="s">
        <v>243</v>
      </c>
      <c r="C136" s="201" t="s">
        <v>4</v>
      </c>
      <c r="D136" s="96">
        <f>2.24+4</f>
        <v>6.24</v>
      </c>
      <c r="E136" s="19">
        <v>0</v>
      </c>
      <c r="F136" s="7">
        <f>D136*E136</f>
        <v>0</v>
      </c>
    </row>
    <row r="137" spans="1:6">
      <c r="A137" s="127"/>
      <c r="B137" s="28"/>
      <c r="C137" s="39"/>
      <c r="D137" s="91"/>
      <c r="E137" s="17"/>
      <c r="F137" s="17"/>
    </row>
    <row r="138" spans="1:6" ht="76.900000000000006" customHeight="1">
      <c r="A138" s="127" t="s">
        <v>296</v>
      </c>
      <c r="B138" s="84" t="s">
        <v>241</v>
      </c>
      <c r="C138" s="201" t="s">
        <v>4</v>
      </c>
      <c r="D138" s="96">
        <f>13.74+7.95</f>
        <v>21.69</v>
      </c>
      <c r="E138" s="19">
        <v>0</v>
      </c>
      <c r="F138" s="7">
        <f>D138*E138</f>
        <v>0</v>
      </c>
    </row>
    <row r="139" spans="1:6" ht="18.600000000000001" customHeight="1">
      <c r="A139" s="127"/>
      <c r="B139" s="84"/>
      <c r="C139" s="39"/>
      <c r="D139" s="91"/>
      <c r="E139" s="17"/>
      <c r="F139" s="17"/>
    </row>
    <row r="140" spans="1:6" ht="76.900000000000006" customHeight="1">
      <c r="A140" s="127" t="s">
        <v>297</v>
      </c>
      <c r="B140" s="84" t="s">
        <v>240</v>
      </c>
      <c r="C140" s="201" t="s">
        <v>4</v>
      </c>
      <c r="D140" s="96">
        <f>5.75+2.23</f>
        <v>7.98</v>
      </c>
      <c r="E140" s="19">
        <v>0</v>
      </c>
      <c r="F140" s="7">
        <f>D140*E140</f>
        <v>0</v>
      </c>
    </row>
    <row r="141" spans="1:6" ht="14.45" customHeight="1">
      <c r="A141" s="127"/>
      <c r="B141" s="84"/>
      <c r="C141" s="201"/>
      <c r="D141" s="96"/>
      <c r="E141" s="19"/>
    </row>
    <row r="142" spans="1:6" ht="73.150000000000006" customHeight="1">
      <c r="A142" s="127" t="s">
        <v>298</v>
      </c>
      <c r="B142" s="84" t="s">
        <v>244</v>
      </c>
      <c r="C142" s="201" t="s">
        <v>111</v>
      </c>
      <c r="D142" s="96">
        <v>30</v>
      </c>
      <c r="E142" s="19">
        <v>0</v>
      </c>
      <c r="F142" s="7">
        <f>D142*E142</f>
        <v>0</v>
      </c>
    </row>
    <row r="143" spans="1:6" ht="14.45" customHeight="1">
      <c r="A143" s="127"/>
      <c r="B143" s="84"/>
      <c r="C143" s="201"/>
      <c r="D143" s="96"/>
      <c r="E143" s="19"/>
    </row>
    <row r="144" spans="1:6" ht="63" customHeight="1">
      <c r="A144" s="127" t="s">
        <v>299</v>
      </c>
      <c r="B144" s="84" t="s">
        <v>245</v>
      </c>
      <c r="C144" s="201" t="s">
        <v>4</v>
      </c>
      <c r="D144" s="96">
        <v>1.44</v>
      </c>
      <c r="E144" s="19">
        <v>0</v>
      </c>
      <c r="F144" s="7">
        <f>D144*E144</f>
        <v>0</v>
      </c>
    </row>
    <row r="145" spans="1:8">
      <c r="A145" s="127"/>
      <c r="B145" s="28"/>
      <c r="C145" s="39"/>
      <c r="D145" s="91"/>
      <c r="E145" s="17"/>
      <c r="F145" s="17"/>
    </row>
    <row r="146" spans="1:8" ht="87" customHeight="1">
      <c r="A146" s="127" t="s">
        <v>300</v>
      </c>
      <c r="B146" s="84" t="s">
        <v>268</v>
      </c>
      <c r="C146" s="201" t="s">
        <v>4</v>
      </c>
      <c r="D146" s="96">
        <f>7.74+7.11</f>
        <v>14.850000000000001</v>
      </c>
      <c r="E146" s="19">
        <v>0</v>
      </c>
      <c r="F146" s="7">
        <f>D146*E146</f>
        <v>0</v>
      </c>
    </row>
    <row r="147" spans="1:8">
      <c r="A147" s="127"/>
      <c r="B147" s="28"/>
      <c r="C147" s="39"/>
      <c r="D147" s="91"/>
      <c r="E147" s="17"/>
      <c r="F147" s="17"/>
    </row>
    <row r="148" spans="1:8" ht="114.6" customHeight="1">
      <c r="A148" s="127" t="s">
        <v>301</v>
      </c>
      <c r="B148" s="47" t="s">
        <v>219</v>
      </c>
      <c r="C148" s="203" t="s">
        <v>4</v>
      </c>
      <c r="D148" s="102">
        <f>40.1+17.8+8.15+1.44</f>
        <v>67.490000000000009</v>
      </c>
      <c r="E148" s="48">
        <v>0</v>
      </c>
      <c r="F148" s="7">
        <f>D148*E148</f>
        <v>0</v>
      </c>
    </row>
    <row r="149" spans="1:8">
      <c r="A149" s="127"/>
      <c r="B149" s="47"/>
      <c r="C149" s="203"/>
      <c r="D149" s="102"/>
      <c r="E149" s="48"/>
      <c r="H149" s="27"/>
    </row>
    <row r="150" spans="1:8" ht="86.45" customHeight="1">
      <c r="A150" s="127" t="s">
        <v>302</v>
      </c>
      <c r="B150" s="47" t="s">
        <v>226</v>
      </c>
      <c r="C150" s="203" t="s">
        <v>4</v>
      </c>
      <c r="D150" s="102">
        <f>17.61+6</f>
        <v>23.61</v>
      </c>
      <c r="E150" s="48">
        <v>0</v>
      </c>
      <c r="F150" s="7">
        <f>D150*E150</f>
        <v>0</v>
      </c>
    </row>
    <row r="151" spans="1:8">
      <c r="A151" s="127"/>
      <c r="D151" s="94"/>
      <c r="H151" s="2" t="s">
        <v>76</v>
      </c>
    </row>
    <row r="152" spans="1:8" ht="59.25" customHeight="1">
      <c r="A152" s="127" t="s">
        <v>303</v>
      </c>
      <c r="B152" s="47" t="s">
        <v>220</v>
      </c>
      <c r="C152" s="203" t="s">
        <v>4</v>
      </c>
      <c r="D152" s="102">
        <f>40.1+8.15</f>
        <v>48.25</v>
      </c>
      <c r="E152" s="48">
        <v>0</v>
      </c>
      <c r="F152" s="7">
        <f>D152*E152</f>
        <v>0</v>
      </c>
    </row>
    <row r="153" spans="1:8">
      <c r="A153" s="127"/>
      <c r="D153" s="94"/>
    </row>
    <row r="154" spans="1:8" ht="81" customHeight="1">
      <c r="A154" s="127" t="s">
        <v>304</v>
      </c>
      <c r="B154" s="47" t="s">
        <v>233</v>
      </c>
      <c r="C154" s="2" t="s">
        <v>4</v>
      </c>
      <c r="D154" s="94">
        <f>17.8+8.15</f>
        <v>25.950000000000003</v>
      </c>
      <c r="E154" s="7">
        <v>0</v>
      </c>
      <c r="F154" s="7">
        <f>D154*E154</f>
        <v>0</v>
      </c>
    </row>
    <row r="155" spans="1:8" ht="19.149999999999999" customHeight="1">
      <c r="A155" s="127"/>
      <c r="B155" s="47"/>
      <c r="D155" s="94"/>
    </row>
    <row r="156" spans="1:8" ht="106.15" customHeight="1">
      <c r="A156" s="127" t="s">
        <v>305</v>
      </c>
      <c r="B156" s="47" t="s">
        <v>232</v>
      </c>
      <c r="C156" s="2" t="s">
        <v>4</v>
      </c>
      <c r="D156" s="94">
        <v>40.1</v>
      </c>
      <c r="E156" s="7">
        <v>0</v>
      </c>
      <c r="F156" s="7">
        <f>D156*E156</f>
        <v>0</v>
      </c>
    </row>
    <row r="157" spans="1:8">
      <c r="A157" s="127"/>
    </row>
    <row r="158" spans="1:8" ht="49.5" customHeight="1">
      <c r="A158" s="127" t="s">
        <v>306</v>
      </c>
      <c r="B158" s="27" t="s">
        <v>211</v>
      </c>
      <c r="C158" s="201" t="s">
        <v>4</v>
      </c>
      <c r="D158" s="94">
        <f>48.44+25.78+21.7</f>
        <v>95.92</v>
      </c>
      <c r="E158" s="7">
        <v>0</v>
      </c>
      <c r="F158" s="7">
        <f>D158*E158</f>
        <v>0</v>
      </c>
    </row>
    <row r="159" spans="1:8">
      <c r="A159" s="127"/>
      <c r="B159" s="27"/>
      <c r="C159" s="201"/>
      <c r="D159" s="94"/>
    </row>
    <row r="160" spans="1:8" ht="60" customHeight="1">
      <c r="A160" s="127" t="s">
        <v>307</v>
      </c>
      <c r="B160" s="27" t="s">
        <v>138</v>
      </c>
      <c r="C160" s="201" t="s">
        <v>4</v>
      </c>
      <c r="D160" s="94">
        <f>2.66+2.66+7.8</f>
        <v>13.120000000000001</v>
      </c>
      <c r="E160" s="7">
        <v>0</v>
      </c>
      <c r="F160" s="7">
        <f>D160*E160</f>
        <v>0</v>
      </c>
      <c r="H160" s="49"/>
    </row>
    <row r="161" spans="1:13">
      <c r="A161" s="127"/>
      <c r="H161" s="49"/>
    </row>
    <row r="162" spans="1:13" ht="84" customHeight="1">
      <c r="A162" s="127" t="s">
        <v>308</v>
      </c>
      <c r="B162" s="27" t="s">
        <v>231</v>
      </c>
      <c r="C162" s="2" t="s">
        <v>111</v>
      </c>
      <c r="D162" s="88">
        <v>170.42</v>
      </c>
      <c r="E162" s="7">
        <v>0</v>
      </c>
      <c r="F162" s="7">
        <f>D162*E162</f>
        <v>0</v>
      </c>
      <c r="H162" s="49"/>
    </row>
    <row r="163" spans="1:13">
      <c r="A163" s="127"/>
      <c r="B163" s="27"/>
      <c r="H163" s="49"/>
    </row>
    <row r="164" spans="1:13" ht="45" customHeight="1">
      <c r="A164" s="127" t="s">
        <v>309</v>
      </c>
      <c r="B164" s="27" t="s">
        <v>238</v>
      </c>
      <c r="C164" s="201" t="s">
        <v>4</v>
      </c>
      <c r="D164" s="94">
        <f>+D122</f>
        <v>431.34000000000003</v>
      </c>
      <c r="E164" s="7">
        <v>0</v>
      </c>
      <c r="F164" s="7">
        <f>D164*E164</f>
        <v>0</v>
      </c>
      <c r="M164" s="7"/>
    </row>
    <row r="165" spans="1:13">
      <c r="A165" s="127"/>
      <c r="B165" s="49"/>
      <c r="C165" s="201"/>
      <c r="D165" s="94"/>
      <c r="H165" s="50"/>
      <c r="I165" s="13"/>
      <c r="J165" s="41"/>
      <c r="K165" s="42"/>
      <c r="L165" s="7"/>
      <c r="M165" s="7"/>
    </row>
    <row r="166" spans="1:13" ht="38.450000000000003" customHeight="1">
      <c r="A166" s="127" t="s">
        <v>310</v>
      </c>
      <c r="B166" s="38" t="s">
        <v>239</v>
      </c>
      <c r="C166" s="201" t="s">
        <v>4</v>
      </c>
      <c r="D166" s="94">
        <f>+D164</f>
        <v>431.34000000000003</v>
      </c>
      <c r="E166" s="7">
        <v>0</v>
      </c>
      <c r="F166" s="7">
        <f>D166*E166</f>
        <v>0</v>
      </c>
    </row>
    <row r="167" spans="1:13" ht="16.149999999999999" customHeight="1">
      <c r="A167" s="127"/>
      <c r="B167" s="38"/>
      <c r="C167" s="201"/>
      <c r="D167" s="94"/>
    </row>
    <row r="168" spans="1:13" ht="55.9" customHeight="1">
      <c r="A168" s="127" t="s">
        <v>311</v>
      </c>
      <c r="B168" s="38" t="s">
        <v>294</v>
      </c>
      <c r="C168" s="201" t="s">
        <v>111</v>
      </c>
      <c r="D168" s="94">
        <v>31</v>
      </c>
      <c r="E168" s="7">
        <v>0</v>
      </c>
      <c r="F168" s="7">
        <f>D168*E168</f>
        <v>0</v>
      </c>
    </row>
    <row r="169" spans="1:13">
      <c r="A169" s="127"/>
      <c r="B169" s="49"/>
      <c r="C169" s="201"/>
      <c r="D169" s="94"/>
    </row>
    <row r="170" spans="1:13" ht="74.25" customHeight="1">
      <c r="A170" s="127" t="s">
        <v>312</v>
      </c>
      <c r="B170" s="38" t="s">
        <v>314</v>
      </c>
      <c r="C170" s="201" t="s">
        <v>4</v>
      </c>
      <c r="D170" s="94">
        <v>41</v>
      </c>
      <c r="E170" s="7">
        <v>0</v>
      </c>
      <c r="F170" s="7">
        <f>D170*E170</f>
        <v>0</v>
      </c>
    </row>
    <row r="171" spans="1:13">
      <c r="A171" s="127"/>
      <c r="B171" s="49"/>
      <c r="C171" s="201"/>
      <c r="D171" s="94"/>
    </row>
    <row r="172" spans="1:13" ht="38.25">
      <c r="A172" s="127" t="s">
        <v>313</v>
      </c>
      <c r="B172" s="38" t="s">
        <v>95</v>
      </c>
      <c r="C172" s="36"/>
      <c r="D172" s="95"/>
      <c r="E172" s="33"/>
      <c r="F172" s="33"/>
    </row>
    <row r="173" spans="1:13">
      <c r="A173" s="37"/>
      <c r="B173" s="27" t="s">
        <v>55</v>
      </c>
      <c r="C173" s="201" t="s">
        <v>31</v>
      </c>
      <c r="D173" s="94">
        <v>20</v>
      </c>
      <c r="E173" s="7">
        <v>0</v>
      </c>
      <c r="F173" s="7">
        <f>D173*E173</f>
        <v>0</v>
      </c>
    </row>
    <row r="174" spans="1:13">
      <c r="A174" s="37"/>
      <c r="B174" s="27" t="s">
        <v>56</v>
      </c>
      <c r="C174" s="201" t="s">
        <v>31</v>
      </c>
      <c r="D174" s="94">
        <v>20</v>
      </c>
      <c r="E174" s="7">
        <v>0</v>
      </c>
      <c r="F174" s="7">
        <f>D174*E174</f>
        <v>0</v>
      </c>
    </row>
    <row r="175" spans="1:13">
      <c r="A175" s="37"/>
      <c r="B175" s="27"/>
      <c r="C175" s="201"/>
      <c r="D175" s="94"/>
    </row>
    <row r="176" spans="1:13" ht="13.5" thickBot="1">
      <c r="A176" s="22"/>
      <c r="B176" s="9" t="s">
        <v>23</v>
      </c>
      <c r="C176" s="9"/>
      <c r="D176" s="90"/>
      <c r="E176" s="12"/>
      <c r="F176" s="12">
        <f>SUM(F134:F175)</f>
        <v>0</v>
      </c>
    </row>
    <row r="177" spans="1:8" ht="13.5" thickTop="1">
      <c r="A177" s="5"/>
    </row>
    <row r="178" spans="1:8">
      <c r="A178" s="43"/>
      <c r="B178" s="44"/>
      <c r="C178" s="44"/>
      <c r="D178" s="99"/>
      <c r="E178" s="45"/>
      <c r="F178" s="45"/>
    </row>
    <row r="179" spans="1:8">
      <c r="A179" s="5" t="s">
        <v>151</v>
      </c>
      <c r="B179" s="24" t="s">
        <v>46</v>
      </c>
      <c r="C179" s="44"/>
      <c r="D179" s="99"/>
      <c r="E179" s="45"/>
      <c r="F179" s="45"/>
    </row>
    <row r="180" spans="1:8">
      <c r="A180" s="5"/>
    </row>
    <row r="181" spans="1:8">
      <c r="A181" s="14" t="s">
        <v>152</v>
      </c>
      <c r="B181" s="28" t="s">
        <v>32</v>
      </c>
      <c r="C181" s="39"/>
      <c r="D181" s="91"/>
      <c r="E181" s="17"/>
      <c r="F181" s="17"/>
      <c r="H181" s="27"/>
    </row>
    <row r="183" spans="1:8" ht="87" customHeight="1">
      <c r="A183" s="5" t="s">
        <v>153</v>
      </c>
      <c r="B183" s="27" t="s">
        <v>248</v>
      </c>
      <c r="C183" s="201" t="s">
        <v>3</v>
      </c>
      <c r="D183" s="94">
        <v>2</v>
      </c>
      <c r="E183" s="7">
        <v>0</v>
      </c>
      <c r="F183" s="7">
        <f>D183*E183</f>
        <v>0</v>
      </c>
    </row>
    <row r="184" spans="1:8">
      <c r="A184" s="5"/>
    </row>
    <row r="185" spans="1:8" ht="115.15" customHeight="1">
      <c r="A185" s="5" t="s">
        <v>163</v>
      </c>
      <c r="B185" s="27" t="s">
        <v>291</v>
      </c>
      <c r="C185" s="2" t="s">
        <v>3</v>
      </c>
      <c r="D185" s="88">
        <v>1</v>
      </c>
      <c r="E185" s="7">
        <v>0</v>
      </c>
      <c r="F185" s="7">
        <f>E185*D185</f>
        <v>0</v>
      </c>
    </row>
    <row r="186" spans="1:8">
      <c r="A186" s="5"/>
    </row>
    <row r="187" spans="1:8" ht="63.75">
      <c r="A187" s="5" t="s">
        <v>164</v>
      </c>
      <c r="B187" s="27" t="s">
        <v>290</v>
      </c>
      <c r="C187" s="2" t="s">
        <v>111</v>
      </c>
      <c r="D187" s="6">
        <v>10</v>
      </c>
      <c r="E187" s="7">
        <v>0</v>
      </c>
      <c r="F187" s="7">
        <f>E187*D187</f>
        <v>0</v>
      </c>
    </row>
    <row r="188" spans="1:8">
      <c r="A188" s="5"/>
      <c r="C188" s="201"/>
      <c r="D188" s="94"/>
    </row>
    <row r="189" spans="1:8" ht="89.25">
      <c r="A189" s="5" t="s">
        <v>292</v>
      </c>
      <c r="B189" s="27" t="s">
        <v>289</v>
      </c>
      <c r="C189" s="2" t="s">
        <v>111</v>
      </c>
      <c r="D189" s="6">
        <v>36</v>
      </c>
      <c r="E189" s="7">
        <v>0</v>
      </c>
      <c r="F189" s="7">
        <f>E189*D189</f>
        <v>0</v>
      </c>
    </row>
    <row r="190" spans="1:8">
      <c r="A190" s="5"/>
      <c r="D190" s="6"/>
    </row>
    <row r="191" spans="1:8" ht="110.25" customHeight="1">
      <c r="A191" s="5" t="s">
        <v>293</v>
      </c>
      <c r="B191" s="27" t="s">
        <v>288</v>
      </c>
      <c r="C191" s="2" t="s">
        <v>4</v>
      </c>
      <c r="D191" s="6">
        <v>19.7</v>
      </c>
      <c r="E191" s="7">
        <v>0</v>
      </c>
      <c r="F191" s="7">
        <f>E191*D191</f>
        <v>0</v>
      </c>
    </row>
    <row r="192" spans="1:8">
      <c r="D192" s="6"/>
    </row>
    <row r="193" spans="1:9" ht="13.5" thickBot="1">
      <c r="A193" s="22"/>
      <c r="B193" s="9" t="s">
        <v>23</v>
      </c>
      <c r="C193" s="9"/>
      <c r="D193" s="90"/>
      <c r="E193" s="12"/>
      <c r="F193" s="12">
        <f>SUM(F183:F191)</f>
        <v>0</v>
      </c>
    </row>
    <row r="194" spans="1:9" ht="13.5" thickTop="1"/>
    <row r="195" spans="1:9">
      <c r="A195" s="14" t="s">
        <v>62</v>
      </c>
      <c r="B195" s="28" t="s">
        <v>77</v>
      </c>
      <c r="C195" s="39"/>
      <c r="D195" s="91"/>
      <c r="E195" s="17"/>
      <c r="F195" s="17"/>
    </row>
    <row r="196" spans="1:9">
      <c r="A196" s="14"/>
      <c r="B196" s="28"/>
      <c r="C196" s="39"/>
      <c r="D196" s="91"/>
      <c r="E196" s="17"/>
      <c r="F196" s="17"/>
      <c r="H196" s="27"/>
    </row>
    <row r="197" spans="1:9" ht="96" customHeight="1">
      <c r="A197" s="127" t="s">
        <v>70</v>
      </c>
      <c r="B197" s="84" t="s">
        <v>269</v>
      </c>
      <c r="C197" s="2" t="s">
        <v>111</v>
      </c>
      <c r="D197" s="94">
        <v>30</v>
      </c>
      <c r="E197" s="7">
        <v>0</v>
      </c>
      <c r="F197" s="7">
        <f>D197*E197</f>
        <v>0</v>
      </c>
      <c r="H197" s="27"/>
    </row>
    <row r="198" spans="1:9" ht="15.6" customHeight="1">
      <c r="A198" s="127"/>
      <c r="B198" s="84"/>
      <c r="D198" s="94"/>
      <c r="H198" s="27"/>
    </row>
    <row r="199" spans="1:9" ht="52.5" customHeight="1">
      <c r="A199" s="127" t="s">
        <v>281</v>
      </c>
      <c r="B199" s="172" t="s">
        <v>246</v>
      </c>
      <c r="C199" s="207" t="s">
        <v>4</v>
      </c>
      <c r="D199" s="86">
        <v>12.3</v>
      </c>
      <c r="E199" s="31">
        <v>0</v>
      </c>
      <c r="F199" s="31">
        <f>+E199*D199</f>
        <v>0</v>
      </c>
    </row>
    <row r="201" spans="1:9" ht="13.5" thickBot="1">
      <c r="A201" s="22"/>
      <c r="B201" s="9" t="s">
        <v>23</v>
      </c>
      <c r="C201" s="9"/>
      <c r="D201" s="90"/>
      <c r="E201" s="12"/>
      <c r="F201" s="12">
        <f>SUM(F197:F200)</f>
        <v>0</v>
      </c>
    </row>
    <row r="202" spans="1:9" ht="13.5" thickTop="1">
      <c r="A202" s="43"/>
      <c r="B202" s="44"/>
      <c r="C202" s="44"/>
      <c r="D202" s="99"/>
      <c r="E202" s="45"/>
      <c r="F202" s="45"/>
      <c r="H202" s="54"/>
    </row>
    <row r="203" spans="1:9">
      <c r="A203" s="14" t="s">
        <v>63</v>
      </c>
      <c r="B203" s="28" t="s">
        <v>89</v>
      </c>
      <c r="C203" s="39"/>
      <c r="D203" s="91"/>
      <c r="E203" s="17"/>
      <c r="F203" s="17"/>
    </row>
    <row r="204" spans="1:9">
      <c r="A204" s="14"/>
      <c r="B204" s="28"/>
      <c r="C204" s="39"/>
      <c r="D204" s="91"/>
      <c r="E204" s="17"/>
      <c r="F204" s="17"/>
    </row>
    <row r="205" spans="1:9" ht="40.5" customHeight="1">
      <c r="A205" s="14"/>
      <c r="B205" s="489" t="s">
        <v>167</v>
      </c>
      <c r="C205" s="490"/>
      <c r="D205" s="490"/>
      <c r="E205" s="490"/>
      <c r="F205" s="490"/>
    </row>
    <row r="206" spans="1:9" ht="15">
      <c r="A206" s="14"/>
      <c r="B206" s="71"/>
      <c r="C206" s="195"/>
      <c r="D206" s="103"/>
      <c r="E206" s="174"/>
      <c r="F206" s="174"/>
    </row>
    <row r="207" spans="1:9" ht="180" customHeight="1">
      <c r="A207" s="127" t="s">
        <v>71</v>
      </c>
      <c r="B207" s="27" t="s">
        <v>225</v>
      </c>
      <c r="C207" s="2" t="s">
        <v>4</v>
      </c>
      <c r="D207" s="6">
        <f>16.21+7.37</f>
        <v>23.580000000000002</v>
      </c>
      <c r="E207" s="72">
        <v>0</v>
      </c>
      <c r="F207" s="72">
        <f>E207*D207</f>
        <v>0</v>
      </c>
      <c r="I207" s="27"/>
    </row>
    <row r="208" spans="1:9">
      <c r="A208" s="127"/>
      <c r="B208" s="28"/>
      <c r="C208" s="39"/>
      <c r="D208" s="91"/>
      <c r="E208" s="17"/>
      <c r="F208" s="17"/>
    </row>
    <row r="209" spans="1:6" ht="192.75" customHeight="1">
      <c r="A209" s="127" t="s">
        <v>81</v>
      </c>
      <c r="B209" s="27" t="s">
        <v>273</v>
      </c>
      <c r="C209" s="2" t="s">
        <v>4</v>
      </c>
      <c r="D209" s="6">
        <f>11.06+17.9+6.72</f>
        <v>35.68</v>
      </c>
      <c r="E209" s="72">
        <v>0</v>
      </c>
      <c r="F209" s="72">
        <f>E209*D209</f>
        <v>0</v>
      </c>
    </row>
    <row r="210" spans="1:6">
      <c r="A210" s="127"/>
      <c r="B210" s="28"/>
      <c r="C210" s="39"/>
      <c r="D210" s="91"/>
      <c r="E210" s="17"/>
      <c r="F210" s="17"/>
    </row>
    <row r="211" spans="1:6" ht="121.5" customHeight="1">
      <c r="A211" s="127" t="s">
        <v>82</v>
      </c>
      <c r="B211" s="84" t="s">
        <v>270</v>
      </c>
      <c r="C211" s="2" t="s">
        <v>111</v>
      </c>
      <c r="D211" s="6">
        <f>5.94+7.86+6.96</f>
        <v>20.76</v>
      </c>
      <c r="E211" s="72">
        <v>0</v>
      </c>
      <c r="F211" s="72">
        <f>E211*D211</f>
        <v>0</v>
      </c>
    </row>
    <row r="212" spans="1:6">
      <c r="A212" s="127"/>
      <c r="B212" s="28"/>
      <c r="C212" s="39"/>
      <c r="D212" s="91"/>
      <c r="E212" s="17"/>
      <c r="F212" s="17"/>
    </row>
    <row r="213" spans="1:6" ht="48.75" customHeight="1">
      <c r="A213" s="127" t="s">
        <v>83</v>
      </c>
      <c r="B213" s="29" t="s">
        <v>274</v>
      </c>
      <c r="C213" s="2" t="s">
        <v>4</v>
      </c>
      <c r="D213" s="6">
        <f>16.21+7.37</f>
        <v>23.580000000000002</v>
      </c>
      <c r="E213" s="72">
        <v>0</v>
      </c>
      <c r="F213" s="72">
        <f>E213*D213</f>
        <v>0</v>
      </c>
    </row>
    <row r="214" spans="1:6" ht="21" customHeight="1">
      <c r="A214" s="127"/>
      <c r="B214" s="29"/>
      <c r="D214" s="6"/>
      <c r="E214" s="72"/>
      <c r="F214" s="72"/>
    </row>
    <row r="215" spans="1:6" ht="195" customHeight="1">
      <c r="A215" s="127" t="s">
        <v>84</v>
      </c>
      <c r="B215" s="27" t="s">
        <v>271</v>
      </c>
      <c r="C215" s="2" t="s">
        <v>4</v>
      </c>
      <c r="D215" s="6">
        <v>9.6300000000000008</v>
      </c>
      <c r="E215" s="72">
        <v>0</v>
      </c>
      <c r="F215" s="72">
        <f>E215*D215</f>
        <v>0</v>
      </c>
    </row>
    <row r="216" spans="1:6" ht="16.5" customHeight="1">
      <c r="A216" s="127"/>
      <c r="B216" s="27"/>
      <c r="D216" s="218"/>
      <c r="E216" s="219"/>
      <c r="F216" s="219"/>
    </row>
    <row r="217" spans="1:6" ht="114.75" customHeight="1">
      <c r="A217" s="127" t="s">
        <v>85</v>
      </c>
      <c r="B217" s="84" t="s">
        <v>272</v>
      </c>
      <c r="C217" s="2" t="s">
        <v>111</v>
      </c>
      <c r="D217" s="6">
        <v>5.61</v>
      </c>
      <c r="E217" s="72">
        <v>0</v>
      </c>
      <c r="F217" s="72">
        <f>E217*D217</f>
        <v>0</v>
      </c>
    </row>
    <row r="218" spans="1:6" ht="17.45" customHeight="1">
      <c r="A218" s="127"/>
      <c r="B218" s="29"/>
      <c r="D218" s="6"/>
      <c r="E218" s="72"/>
      <c r="F218" s="72"/>
    </row>
    <row r="219" spans="1:6" ht="197.25" customHeight="1">
      <c r="A219" s="127" t="s">
        <v>86</v>
      </c>
      <c r="B219" s="27" t="s">
        <v>275</v>
      </c>
      <c r="C219" s="201" t="s">
        <v>4</v>
      </c>
      <c r="D219" s="94">
        <v>14.4</v>
      </c>
      <c r="E219" s="7">
        <v>0</v>
      </c>
      <c r="F219" s="7">
        <f>D219*E219</f>
        <v>0</v>
      </c>
    </row>
    <row r="220" spans="1:6">
      <c r="A220" s="127"/>
      <c r="B220" s="27"/>
      <c r="C220" s="201"/>
    </row>
    <row r="221" spans="1:6" ht="190.9" customHeight="1">
      <c r="A221" s="127" t="s">
        <v>251</v>
      </c>
      <c r="B221" s="27" t="s">
        <v>212</v>
      </c>
      <c r="C221" s="201" t="s">
        <v>4</v>
      </c>
      <c r="D221" s="88">
        <f>49.64+19.38</f>
        <v>69.02</v>
      </c>
      <c r="E221" s="7">
        <v>0</v>
      </c>
      <c r="F221" s="7">
        <f>D221*E221</f>
        <v>0</v>
      </c>
    </row>
    <row r="222" spans="1:6">
      <c r="A222" s="127"/>
      <c r="B222" s="32"/>
      <c r="C222" s="200"/>
      <c r="D222" s="93"/>
      <c r="E222" s="33"/>
      <c r="F222" s="33"/>
    </row>
    <row r="223" spans="1:6" ht="178.5">
      <c r="A223" s="127" t="s">
        <v>154</v>
      </c>
      <c r="B223" s="27" t="s">
        <v>213</v>
      </c>
      <c r="C223" s="201" t="s">
        <v>4</v>
      </c>
      <c r="D223" s="88">
        <f>34.16+15.9+14.18+4.68</f>
        <v>68.919999999999987</v>
      </c>
      <c r="E223" s="7">
        <v>0</v>
      </c>
      <c r="F223" s="7">
        <f>D223*E223</f>
        <v>0</v>
      </c>
    </row>
    <row r="224" spans="1:6">
      <c r="A224" s="127"/>
      <c r="B224" s="32"/>
      <c r="C224" s="200"/>
      <c r="D224" s="93"/>
      <c r="E224" s="33"/>
      <c r="F224" s="33"/>
    </row>
    <row r="225" spans="1:6" ht="64.150000000000006" customHeight="1">
      <c r="A225" s="127" t="s">
        <v>155</v>
      </c>
      <c r="B225" s="29" t="s">
        <v>214</v>
      </c>
      <c r="C225" s="2" t="s">
        <v>4</v>
      </c>
      <c r="D225" s="6">
        <f>49.64+49.64+41.2+20.36</f>
        <v>160.84000000000003</v>
      </c>
      <c r="E225" s="73">
        <v>0</v>
      </c>
      <c r="F225" s="73">
        <f>E225*D225</f>
        <v>0</v>
      </c>
    </row>
    <row r="226" spans="1:6">
      <c r="A226" s="127"/>
      <c r="B226" s="32"/>
      <c r="C226" s="200"/>
      <c r="D226" s="95"/>
      <c r="E226" s="33"/>
      <c r="F226" s="33"/>
    </row>
    <row r="227" spans="1:6" ht="66.599999999999994" customHeight="1">
      <c r="A227" s="127" t="s">
        <v>156</v>
      </c>
      <c r="B227" s="152" t="s">
        <v>217</v>
      </c>
      <c r="D227" s="6"/>
      <c r="E227" s="51"/>
      <c r="F227" s="51"/>
    </row>
    <row r="228" spans="1:6">
      <c r="A228" s="127"/>
      <c r="B228" s="70" t="s">
        <v>215</v>
      </c>
      <c r="C228" s="2" t="s">
        <v>30</v>
      </c>
      <c r="D228" s="86">
        <v>2</v>
      </c>
      <c r="E228" s="31">
        <v>0</v>
      </c>
      <c r="F228" s="31">
        <f>E228*D228</f>
        <v>0</v>
      </c>
    </row>
    <row r="229" spans="1:6">
      <c r="A229" s="127"/>
      <c r="B229" s="70" t="s">
        <v>234</v>
      </c>
      <c r="C229" s="2" t="s">
        <v>30</v>
      </c>
      <c r="D229" s="86">
        <f>1+1</f>
        <v>2</v>
      </c>
      <c r="E229" s="31">
        <v>0</v>
      </c>
      <c r="F229" s="31">
        <f>E229*D229</f>
        <v>0</v>
      </c>
    </row>
    <row r="230" spans="1:6">
      <c r="A230" s="127"/>
      <c r="B230" s="70" t="s">
        <v>216</v>
      </c>
      <c r="C230" s="2" t="s">
        <v>30</v>
      </c>
      <c r="D230" s="86">
        <v>1</v>
      </c>
      <c r="E230" s="31">
        <v>0</v>
      </c>
      <c r="F230" s="31">
        <f>E230*D230</f>
        <v>0</v>
      </c>
    </row>
    <row r="231" spans="1:6">
      <c r="A231" s="127"/>
      <c r="D231" s="86"/>
      <c r="E231" s="31"/>
      <c r="F231" s="31"/>
    </row>
    <row r="232" spans="1:6" ht="214.9" customHeight="1">
      <c r="A232" s="127" t="s">
        <v>157</v>
      </c>
      <c r="B232" s="172" t="s">
        <v>250</v>
      </c>
      <c r="C232" s="2" t="s">
        <v>4</v>
      </c>
      <c r="D232" s="86">
        <v>11.6</v>
      </c>
      <c r="E232" s="31">
        <v>0</v>
      </c>
      <c r="F232" s="31">
        <f>E232*D232</f>
        <v>0</v>
      </c>
    </row>
    <row r="233" spans="1:6">
      <c r="A233" s="127"/>
      <c r="B233" s="74"/>
      <c r="C233" s="204"/>
      <c r="D233" s="104"/>
      <c r="E233" s="75"/>
      <c r="F233" s="75"/>
    </row>
    <row r="234" spans="1:6" ht="59.25" customHeight="1">
      <c r="A234" s="127" t="s">
        <v>158</v>
      </c>
      <c r="B234" s="172" t="s">
        <v>252</v>
      </c>
      <c r="C234" s="2" t="s">
        <v>30</v>
      </c>
      <c r="D234" s="86">
        <v>3</v>
      </c>
      <c r="E234" s="31">
        <v>0</v>
      </c>
      <c r="F234" s="31">
        <f>E234*D234</f>
        <v>0</v>
      </c>
    </row>
    <row r="235" spans="1:6" ht="18" customHeight="1">
      <c r="A235" s="127"/>
      <c r="B235" s="172"/>
      <c r="D235" s="86"/>
      <c r="E235" s="31"/>
      <c r="F235" s="31"/>
    </row>
    <row r="236" spans="1:6" ht="214.9" customHeight="1">
      <c r="A236" s="127" t="s">
        <v>279</v>
      </c>
      <c r="B236" s="172" t="s">
        <v>253</v>
      </c>
      <c r="C236" s="2" t="s">
        <v>4</v>
      </c>
      <c r="D236" s="86">
        <v>18.399999999999999</v>
      </c>
      <c r="E236" s="31">
        <v>0</v>
      </c>
      <c r="F236" s="31">
        <f>E236*D236</f>
        <v>0</v>
      </c>
    </row>
    <row r="237" spans="1:6" ht="20.45" customHeight="1">
      <c r="A237" s="127"/>
      <c r="B237" s="172"/>
      <c r="D237" s="86"/>
      <c r="E237" s="31"/>
      <c r="F237" s="31"/>
    </row>
    <row r="238" spans="1:6" ht="38.25" customHeight="1">
      <c r="A238" s="127" t="s">
        <v>165</v>
      </c>
      <c r="B238" s="172" t="s">
        <v>278</v>
      </c>
      <c r="C238" s="2" t="s">
        <v>30</v>
      </c>
      <c r="D238" s="86">
        <v>1</v>
      </c>
      <c r="E238" s="31">
        <v>0</v>
      </c>
      <c r="F238" s="31">
        <f>E238*D238</f>
        <v>0</v>
      </c>
    </row>
    <row r="239" spans="1:6" ht="20.45" customHeight="1">
      <c r="A239" s="127"/>
      <c r="B239" s="172"/>
      <c r="D239" s="86"/>
      <c r="E239" s="31"/>
      <c r="F239" s="31"/>
    </row>
    <row r="240" spans="1:6" ht="65.45" customHeight="1">
      <c r="A240" s="127" t="s">
        <v>169</v>
      </c>
      <c r="B240" s="172" t="s">
        <v>254</v>
      </c>
      <c r="C240" s="2" t="s">
        <v>30</v>
      </c>
      <c r="D240" s="86">
        <v>4</v>
      </c>
      <c r="E240" s="31">
        <v>0</v>
      </c>
      <c r="F240" s="31">
        <f>E240*D240</f>
        <v>0</v>
      </c>
    </row>
    <row r="241" spans="1:6" ht="18" customHeight="1">
      <c r="A241" s="127"/>
      <c r="B241" s="172"/>
      <c r="D241" s="86"/>
      <c r="E241" s="31"/>
      <c r="F241" s="31"/>
    </row>
    <row r="242" spans="1:6" ht="57" customHeight="1">
      <c r="A242" s="127" t="s">
        <v>280</v>
      </c>
      <c r="B242" s="172" t="s">
        <v>277</v>
      </c>
      <c r="C242" s="2" t="s">
        <v>30</v>
      </c>
      <c r="D242" s="86">
        <v>1</v>
      </c>
      <c r="E242" s="31">
        <v>0</v>
      </c>
      <c r="F242" s="31">
        <f>E242*D242</f>
        <v>0</v>
      </c>
    </row>
    <row r="243" spans="1:6" ht="18" customHeight="1">
      <c r="B243" s="172"/>
      <c r="D243" s="86"/>
      <c r="E243" s="31"/>
      <c r="F243" s="31"/>
    </row>
    <row r="244" spans="1:6" ht="86.45" customHeight="1">
      <c r="A244" s="127" t="s">
        <v>315</v>
      </c>
      <c r="B244" s="214" t="s">
        <v>276</v>
      </c>
      <c r="C244" s="2" t="s">
        <v>4</v>
      </c>
      <c r="D244" s="86">
        <v>41.85</v>
      </c>
      <c r="E244" s="31">
        <v>0</v>
      </c>
      <c r="F244" s="31">
        <f>E244*D244</f>
        <v>0</v>
      </c>
    </row>
    <row r="245" spans="1:6">
      <c r="B245" s="74"/>
      <c r="C245" s="204"/>
      <c r="D245" s="105"/>
      <c r="E245" s="75"/>
      <c r="F245" s="75"/>
    </row>
    <row r="246" spans="1:6" ht="71.45" customHeight="1">
      <c r="A246" s="127" t="s">
        <v>316</v>
      </c>
      <c r="B246" s="172" t="s">
        <v>170</v>
      </c>
      <c r="C246" s="207" t="s">
        <v>30</v>
      </c>
      <c r="D246" s="86">
        <v>2</v>
      </c>
      <c r="E246" s="31">
        <v>0</v>
      </c>
      <c r="F246" s="31">
        <f>E246*D246</f>
        <v>0</v>
      </c>
    </row>
    <row r="247" spans="1:6">
      <c r="A247" s="37"/>
      <c r="B247" s="74"/>
      <c r="C247" s="204"/>
      <c r="D247" s="105"/>
      <c r="E247" s="75"/>
      <c r="F247" s="75"/>
    </row>
    <row r="248" spans="1:6" ht="13.5" thickBot="1">
      <c r="A248" s="22"/>
      <c r="B248" s="9" t="s">
        <v>23</v>
      </c>
      <c r="C248" s="9"/>
      <c r="D248" s="90"/>
      <c r="E248" s="12"/>
      <c r="F248" s="12">
        <f>SUM(F207:F247)</f>
        <v>0</v>
      </c>
    </row>
    <row r="249" spans="1:6" ht="13.5" thickTop="1">
      <c r="A249" s="43"/>
      <c r="B249" s="44"/>
      <c r="C249" s="44"/>
      <c r="D249" s="99"/>
      <c r="E249" s="45"/>
      <c r="F249" s="45"/>
    </row>
    <row r="250" spans="1:6">
      <c r="A250" s="14" t="s">
        <v>64</v>
      </c>
      <c r="B250" s="28" t="s">
        <v>33</v>
      </c>
      <c r="C250" s="39"/>
      <c r="D250" s="91"/>
      <c r="E250" s="17"/>
      <c r="F250" s="17"/>
    </row>
    <row r="251" spans="1:6">
      <c r="A251" s="14"/>
      <c r="B251" s="28"/>
      <c r="C251" s="39"/>
      <c r="D251" s="91"/>
      <c r="E251" s="17"/>
      <c r="F251" s="17"/>
    </row>
    <row r="252" spans="1:6" ht="15">
      <c r="A252" s="14"/>
      <c r="B252" s="491" t="s">
        <v>166</v>
      </c>
      <c r="C252" s="493"/>
      <c r="D252" s="493"/>
      <c r="E252" s="493"/>
      <c r="F252" s="493"/>
    </row>
    <row r="253" spans="1:6">
      <c r="A253" s="14"/>
      <c r="B253" s="28"/>
      <c r="C253" s="39"/>
      <c r="D253" s="91"/>
      <c r="E253" s="17"/>
      <c r="F253" s="17"/>
    </row>
    <row r="254" spans="1:6" ht="76.5">
      <c r="A254" s="5" t="s">
        <v>72</v>
      </c>
      <c r="B254" s="27" t="s">
        <v>218</v>
      </c>
      <c r="C254" s="201" t="s">
        <v>4</v>
      </c>
      <c r="D254" s="88">
        <f>79.07+74.95+14.25+11.7+15.17</f>
        <v>195.13999999999996</v>
      </c>
      <c r="E254" s="7">
        <v>0</v>
      </c>
      <c r="F254" s="7">
        <f>D254*E254</f>
        <v>0</v>
      </c>
    </row>
    <row r="255" spans="1:6">
      <c r="A255" s="5"/>
      <c r="B255" s="27"/>
      <c r="C255" s="201"/>
    </row>
    <row r="256" spans="1:6" ht="99" customHeight="1">
      <c r="A256" s="5" t="s">
        <v>87</v>
      </c>
      <c r="B256" s="27" t="s">
        <v>228</v>
      </c>
      <c r="C256" s="201" t="s">
        <v>4</v>
      </c>
      <c r="D256" s="88">
        <f>16.21+7.37</f>
        <v>23.580000000000002</v>
      </c>
      <c r="E256" s="7">
        <v>0</v>
      </c>
      <c r="F256" s="7">
        <f>D256*E256</f>
        <v>0</v>
      </c>
    </row>
    <row r="257" spans="1:13">
      <c r="A257" s="5"/>
      <c r="B257" s="27"/>
      <c r="C257" s="201"/>
    </row>
    <row r="258" spans="1:13" ht="54.6" customHeight="1">
      <c r="A258" s="5" t="s">
        <v>168</v>
      </c>
      <c r="B258" s="27" t="s">
        <v>230</v>
      </c>
      <c r="C258" s="201" t="s">
        <v>4</v>
      </c>
      <c r="D258" s="88">
        <v>109.42</v>
      </c>
      <c r="E258" s="7">
        <v>0</v>
      </c>
      <c r="F258" s="7">
        <f>D258*E258</f>
        <v>0</v>
      </c>
    </row>
    <row r="259" spans="1:13">
      <c r="A259" s="5"/>
      <c r="B259" s="27"/>
      <c r="C259" s="201"/>
    </row>
    <row r="260" spans="1:13" ht="13.5" thickBot="1">
      <c r="A260" s="22"/>
      <c r="B260" s="9" t="s">
        <v>23</v>
      </c>
      <c r="C260" s="9"/>
      <c r="D260" s="90"/>
      <c r="E260" s="12"/>
      <c r="F260" s="12">
        <f>SUM(F254:F259)</f>
        <v>0</v>
      </c>
    </row>
    <row r="261" spans="1:13" ht="13.5" thickTop="1">
      <c r="A261" s="43"/>
      <c r="B261" s="44"/>
      <c r="C261" s="44"/>
      <c r="D261" s="99"/>
      <c r="E261" s="45"/>
      <c r="F261" s="45"/>
      <c r="H261" s="55"/>
    </row>
    <row r="262" spans="1:13">
      <c r="H262" s="50"/>
      <c r="I262" s="52"/>
      <c r="J262" s="53"/>
      <c r="K262" s="62"/>
      <c r="L262" s="33"/>
      <c r="M262" s="33"/>
    </row>
    <row r="263" spans="1:13">
      <c r="A263" s="56" t="s">
        <v>65</v>
      </c>
      <c r="B263" s="46" t="s">
        <v>75</v>
      </c>
      <c r="C263" s="205"/>
      <c r="D263" s="99"/>
      <c r="E263" s="57"/>
      <c r="F263" s="57"/>
    </row>
    <row r="264" spans="1:13">
      <c r="A264" s="56"/>
      <c r="B264" s="46"/>
      <c r="C264" s="205"/>
      <c r="D264" s="99"/>
      <c r="E264" s="57"/>
      <c r="F264" s="57"/>
    </row>
    <row r="265" spans="1:13" ht="38.25">
      <c r="A265" s="220" t="s">
        <v>73</v>
      </c>
      <c r="B265" s="210" t="s">
        <v>227</v>
      </c>
      <c r="C265" s="211" t="s">
        <v>4</v>
      </c>
      <c r="D265" s="212">
        <f>56.01+45.46+39.11+41.85+36.74+60.68</f>
        <v>279.84999999999997</v>
      </c>
      <c r="E265" s="213">
        <v>0</v>
      </c>
      <c r="F265" s="213">
        <f>E265*D265</f>
        <v>0</v>
      </c>
      <c r="G265" s="126"/>
    </row>
    <row r="266" spans="1:13">
      <c r="A266" s="56"/>
      <c r="B266" s="46"/>
      <c r="C266" s="205"/>
      <c r="D266" s="99"/>
      <c r="E266" s="57"/>
      <c r="F266" s="57"/>
    </row>
    <row r="267" spans="1:13" ht="203.25" customHeight="1">
      <c r="A267" s="220" t="s">
        <v>88</v>
      </c>
      <c r="B267" s="153" t="s">
        <v>287</v>
      </c>
      <c r="C267" s="2" t="s">
        <v>111</v>
      </c>
      <c r="D267" s="92">
        <v>30</v>
      </c>
      <c r="E267" s="58">
        <v>0</v>
      </c>
      <c r="F267" s="58">
        <f>D267*E267</f>
        <v>0</v>
      </c>
    </row>
    <row r="268" spans="1:13" ht="15" customHeight="1">
      <c r="A268" s="56"/>
      <c r="B268" s="153"/>
      <c r="D268" s="92"/>
      <c r="E268" s="58"/>
      <c r="F268" s="58"/>
    </row>
    <row r="269" spans="1:13" ht="202.5" customHeight="1">
      <c r="A269" s="220" t="s">
        <v>317</v>
      </c>
      <c r="B269" s="153" t="s">
        <v>141</v>
      </c>
      <c r="C269" s="2" t="s">
        <v>111</v>
      </c>
      <c r="D269" s="92">
        <v>1</v>
      </c>
      <c r="E269" s="58">
        <v>0</v>
      </c>
      <c r="F269" s="58">
        <f>D269*E269</f>
        <v>0</v>
      </c>
    </row>
    <row r="270" spans="1:13">
      <c r="A270" s="56"/>
      <c r="B270" s="46"/>
      <c r="C270" s="205"/>
      <c r="D270" s="99"/>
      <c r="E270" s="57"/>
    </row>
    <row r="271" spans="1:13" ht="13.5" thickBot="1">
      <c r="A271" s="59"/>
      <c r="B271" s="60" t="s">
        <v>23</v>
      </c>
      <c r="C271" s="60"/>
      <c r="D271" s="90"/>
      <c r="E271" s="61"/>
      <c r="F271" s="132">
        <f>SUM(F265:F270)</f>
        <v>0</v>
      </c>
    </row>
    <row r="272" spans="1:13" ht="13.5" thickTop="1">
      <c r="A272" s="43"/>
      <c r="B272" s="44"/>
      <c r="C272" s="44"/>
      <c r="D272" s="99"/>
      <c r="E272" s="45"/>
      <c r="F272" s="45"/>
      <c r="H272" s="13"/>
    </row>
    <row r="273" spans="1:8">
      <c r="A273" s="14" t="s">
        <v>66</v>
      </c>
      <c r="B273" s="28" t="s">
        <v>34</v>
      </c>
      <c r="C273" s="39"/>
      <c r="D273" s="91"/>
      <c r="E273" s="17"/>
      <c r="F273" s="17"/>
      <c r="H273" s="13"/>
    </row>
    <row r="274" spans="1:8">
      <c r="A274" s="14"/>
      <c r="B274" s="28"/>
      <c r="C274" s="39"/>
      <c r="D274" s="91"/>
      <c r="E274" s="17"/>
      <c r="F274" s="17"/>
      <c r="H274" s="13"/>
    </row>
    <row r="275" spans="1:8" ht="30" customHeight="1">
      <c r="A275" s="14"/>
      <c r="B275" s="491" t="s">
        <v>137</v>
      </c>
      <c r="C275" s="492"/>
      <c r="D275" s="492"/>
      <c r="E275" s="492"/>
      <c r="F275" s="492"/>
      <c r="H275" s="13"/>
    </row>
    <row r="276" spans="1:8">
      <c r="A276" s="14"/>
      <c r="B276" s="28"/>
      <c r="C276" s="39"/>
      <c r="D276" s="91"/>
      <c r="E276" s="17"/>
      <c r="F276" s="17"/>
      <c r="H276" s="13"/>
    </row>
    <row r="277" spans="1:8" ht="67.900000000000006" customHeight="1">
      <c r="A277" s="5" t="s">
        <v>74</v>
      </c>
      <c r="B277" s="81" t="s">
        <v>229</v>
      </c>
      <c r="C277" s="206" t="s">
        <v>4</v>
      </c>
      <c r="D277" s="87">
        <v>40.1</v>
      </c>
      <c r="E277" s="175">
        <v>0</v>
      </c>
      <c r="F277" s="79">
        <f>D277*E277</f>
        <v>0</v>
      </c>
    </row>
    <row r="278" spans="1:8">
      <c r="A278" s="5"/>
      <c r="B278" s="32"/>
      <c r="C278" s="200"/>
      <c r="D278" s="93"/>
      <c r="E278" s="33"/>
    </row>
    <row r="279" spans="1:8" ht="61.15" customHeight="1">
      <c r="A279" s="5" t="s">
        <v>96</v>
      </c>
      <c r="B279" s="81" t="s">
        <v>282</v>
      </c>
      <c r="C279" s="206" t="s">
        <v>4</v>
      </c>
      <c r="D279" s="87">
        <f>56.1+45.46+39.11+60.68+12.3+19.5+20.83+18.18</f>
        <v>272.16000000000003</v>
      </c>
      <c r="E279" s="175">
        <v>0</v>
      </c>
      <c r="F279" s="79">
        <f>D279*E279</f>
        <v>0</v>
      </c>
    </row>
    <row r="280" spans="1:8" ht="18.600000000000001" customHeight="1">
      <c r="A280" s="5"/>
      <c r="B280" s="81"/>
      <c r="C280" s="206"/>
      <c r="D280" s="87"/>
      <c r="E280" s="175"/>
      <c r="F280" s="79"/>
    </row>
    <row r="281" spans="1:8" ht="54.6" customHeight="1">
      <c r="A281" s="5" t="s">
        <v>97</v>
      </c>
      <c r="B281" s="63" t="s">
        <v>221</v>
      </c>
      <c r="C281" s="201" t="s">
        <v>4</v>
      </c>
      <c r="D281" s="88">
        <f>21.7+16.21+133.51+76.31+5.96+48.38+68.37+213.18+69.34+38.8+11.1</f>
        <v>702.86</v>
      </c>
      <c r="E281" s="7">
        <v>0</v>
      </c>
      <c r="F281" s="7">
        <f>D281*E281</f>
        <v>0</v>
      </c>
    </row>
    <row r="282" spans="1:8" ht="21" customHeight="1">
      <c r="A282" s="5"/>
      <c r="B282" s="81"/>
      <c r="C282" s="206"/>
      <c r="D282" s="87"/>
      <c r="E282" s="175"/>
      <c r="F282" s="79"/>
    </row>
    <row r="283" spans="1:8" ht="61.15" customHeight="1">
      <c r="A283" s="5" t="s">
        <v>283</v>
      </c>
      <c r="B283" s="63" t="s">
        <v>222</v>
      </c>
      <c r="C283" s="201" t="s">
        <v>4</v>
      </c>
      <c r="D283" s="88">
        <f>65.72+93.87+14.02+6.05+4.4+90.85+33.52+46.04+37.1+3.23</f>
        <v>394.80000000000007</v>
      </c>
      <c r="E283" s="7">
        <v>0</v>
      </c>
      <c r="F283" s="7">
        <f>D283*E283</f>
        <v>0</v>
      </c>
    </row>
    <row r="284" spans="1:8">
      <c r="A284" s="5"/>
      <c r="B284" s="76"/>
      <c r="C284" s="126"/>
      <c r="D284" s="106"/>
      <c r="E284" s="78"/>
      <c r="F284" s="78"/>
    </row>
    <row r="285" spans="1:8" ht="60" customHeight="1">
      <c r="A285" s="5" t="s">
        <v>284</v>
      </c>
      <c r="B285" s="63" t="s">
        <v>223</v>
      </c>
      <c r="C285" s="201" t="s">
        <v>4</v>
      </c>
      <c r="D285" s="88">
        <f>+D219*2</f>
        <v>28.8</v>
      </c>
      <c r="E285" s="7">
        <v>0</v>
      </c>
      <c r="F285" s="7">
        <f>D285*E285</f>
        <v>0</v>
      </c>
    </row>
    <row r="286" spans="1:8" ht="16.899999999999999" customHeight="1">
      <c r="A286" s="5"/>
      <c r="B286" s="63"/>
      <c r="C286" s="201"/>
    </row>
    <row r="287" spans="1:8" ht="60" customHeight="1">
      <c r="A287" s="5" t="s">
        <v>285</v>
      </c>
      <c r="B287" s="63" t="s">
        <v>224</v>
      </c>
      <c r="C287" s="201" t="s">
        <v>4</v>
      </c>
      <c r="D287" s="88">
        <f>46.3+52.44+9.01</f>
        <v>107.75</v>
      </c>
      <c r="E287" s="7">
        <v>0</v>
      </c>
      <c r="F287" s="7">
        <f>D287*E287</f>
        <v>0</v>
      </c>
    </row>
    <row r="288" spans="1:8" ht="13.9" customHeight="1">
      <c r="A288" s="5"/>
      <c r="B288" s="63"/>
      <c r="C288" s="201"/>
    </row>
    <row r="289" spans="1:6" ht="60" customHeight="1">
      <c r="A289" s="5" t="s">
        <v>286</v>
      </c>
      <c r="B289" s="63" t="s">
        <v>210</v>
      </c>
      <c r="C289" s="201" t="s">
        <v>4</v>
      </c>
      <c r="D289" s="88">
        <f>31.14+236.72+7.74+31.14+94.67+76.31+52.44+133.51+78.9+174.38</f>
        <v>916.95</v>
      </c>
      <c r="E289" s="7">
        <v>0</v>
      </c>
      <c r="F289" s="7">
        <f>D289*E289</f>
        <v>0</v>
      </c>
    </row>
    <row r="290" spans="1:6">
      <c r="A290" s="5"/>
      <c r="B290" s="64"/>
    </row>
    <row r="291" spans="1:6" ht="51">
      <c r="A291" s="5" t="s">
        <v>324</v>
      </c>
      <c r="B291" s="64" t="s">
        <v>368</v>
      </c>
    </row>
    <row r="292" spans="1:6">
      <c r="A292" s="5"/>
      <c r="B292" s="222" t="s">
        <v>325</v>
      </c>
      <c r="C292" s="2" t="s">
        <v>4</v>
      </c>
      <c r="D292" s="88">
        <v>9</v>
      </c>
      <c r="E292" s="7">
        <v>0</v>
      </c>
      <c r="F292" s="7">
        <f>E292*D292</f>
        <v>0</v>
      </c>
    </row>
    <row r="293" spans="1:6">
      <c r="A293" s="5"/>
      <c r="B293" s="222" t="s">
        <v>326</v>
      </c>
      <c r="C293" s="2" t="s">
        <v>111</v>
      </c>
      <c r="D293" s="88">
        <v>60</v>
      </c>
      <c r="E293" s="7">
        <v>0</v>
      </c>
      <c r="F293" s="7">
        <f>E293*D293</f>
        <v>0</v>
      </c>
    </row>
    <row r="294" spans="1:6">
      <c r="A294" s="5"/>
      <c r="B294" s="222" t="s">
        <v>369</v>
      </c>
      <c r="C294" s="2" t="s">
        <v>111</v>
      </c>
      <c r="D294" s="88">
        <v>40</v>
      </c>
      <c r="E294" s="7">
        <v>0</v>
      </c>
      <c r="F294" s="7">
        <f>E294*D294</f>
        <v>0</v>
      </c>
    </row>
    <row r="295" spans="1:6">
      <c r="A295" s="5"/>
      <c r="B295" s="221"/>
    </row>
    <row r="296" spans="1:6" ht="13.5" thickBot="1">
      <c r="A296" s="22"/>
      <c r="B296" s="9" t="s">
        <v>23</v>
      </c>
      <c r="C296" s="9"/>
      <c r="D296" s="90"/>
      <c r="E296" s="12"/>
      <c r="F296" s="12">
        <f>SUM(F277:F294)</f>
        <v>0</v>
      </c>
    </row>
    <row r="297" spans="1:6" ht="13.5" thickTop="1">
      <c r="A297" s="43"/>
      <c r="B297" s="44"/>
      <c r="C297" s="44"/>
      <c r="D297" s="99"/>
      <c r="E297" s="45"/>
      <c r="F297" s="45"/>
    </row>
    <row r="298" spans="1:6">
      <c r="A298" s="43" t="s">
        <v>91</v>
      </c>
      <c r="B298" s="44" t="s">
        <v>327</v>
      </c>
      <c r="C298" s="44"/>
      <c r="D298" s="99"/>
      <c r="E298" s="45"/>
      <c r="F298" s="45"/>
    </row>
    <row r="299" spans="1:6">
      <c r="A299" s="43"/>
      <c r="B299" s="44"/>
      <c r="C299" s="44"/>
      <c r="D299" s="99"/>
      <c r="E299" s="45"/>
      <c r="F299" s="45"/>
    </row>
    <row r="300" spans="1:6" ht="15">
      <c r="A300" s="43"/>
      <c r="B300" s="494" t="s">
        <v>330</v>
      </c>
      <c r="C300" s="495"/>
      <c r="D300" s="495"/>
      <c r="E300" s="495"/>
      <c r="F300" s="495"/>
    </row>
    <row r="301" spans="1:6">
      <c r="A301" s="43"/>
      <c r="B301" s="44"/>
      <c r="C301" s="44"/>
      <c r="D301" s="99"/>
      <c r="E301" s="45"/>
      <c r="F301" s="45"/>
    </row>
    <row r="302" spans="1:6" ht="187.15" customHeight="1">
      <c r="A302" s="5" t="s">
        <v>92</v>
      </c>
      <c r="B302" s="27" t="s">
        <v>329</v>
      </c>
      <c r="C302" s="199" t="s">
        <v>9</v>
      </c>
      <c r="D302" s="6">
        <v>6</v>
      </c>
      <c r="E302" s="30">
        <v>0</v>
      </c>
      <c r="F302" s="7">
        <f>D302*E302</f>
        <v>0</v>
      </c>
    </row>
    <row r="303" spans="1:6">
      <c r="A303" s="65"/>
      <c r="C303" s="199"/>
      <c r="D303" s="6"/>
      <c r="E303" s="30"/>
    </row>
    <row r="304" spans="1:6" ht="192.6" customHeight="1">
      <c r="A304" s="5" t="s">
        <v>93</v>
      </c>
      <c r="B304" s="27" t="s">
        <v>328</v>
      </c>
      <c r="C304" s="199" t="s">
        <v>9</v>
      </c>
      <c r="D304" s="6">
        <v>1</v>
      </c>
      <c r="E304" s="30">
        <v>0</v>
      </c>
      <c r="F304" s="7">
        <f>D304*E304</f>
        <v>0</v>
      </c>
    </row>
    <row r="305" spans="1:8">
      <c r="A305" s="65"/>
      <c r="C305" s="199"/>
      <c r="D305" s="6"/>
      <c r="E305" s="30"/>
    </row>
    <row r="306" spans="1:8" ht="192" customHeight="1">
      <c r="A306" s="5" t="s">
        <v>98</v>
      </c>
      <c r="B306" s="27" t="s">
        <v>331</v>
      </c>
      <c r="C306" s="199" t="s">
        <v>9</v>
      </c>
      <c r="D306" s="6">
        <v>3</v>
      </c>
      <c r="E306" s="30">
        <v>0</v>
      </c>
      <c r="F306" s="7">
        <f>D306*E306</f>
        <v>0</v>
      </c>
      <c r="H306" s="151"/>
    </row>
    <row r="307" spans="1:8">
      <c r="A307" s="65"/>
      <c r="C307" s="199"/>
      <c r="D307" s="6"/>
      <c r="E307" s="30"/>
    </row>
    <row r="308" spans="1:8" ht="202.9" customHeight="1">
      <c r="A308" s="5" t="s">
        <v>99</v>
      </c>
      <c r="B308" s="27" t="s">
        <v>332</v>
      </c>
      <c r="C308" s="199" t="s">
        <v>9</v>
      </c>
      <c r="D308" s="6">
        <v>4</v>
      </c>
      <c r="E308" s="30">
        <v>0</v>
      </c>
      <c r="F308" s="7">
        <f>D308*E308</f>
        <v>0</v>
      </c>
    </row>
    <row r="309" spans="1:8" ht="22.5" customHeight="1">
      <c r="A309" s="65"/>
      <c r="B309" s="27"/>
      <c r="C309" s="199"/>
      <c r="D309" s="6"/>
      <c r="E309" s="30"/>
    </row>
    <row r="310" spans="1:8" ht="218.25" customHeight="1">
      <c r="A310" s="5" t="s">
        <v>100</v>
      </c>
      <c r="B310" s="27" t="s">
        <v>333</v>
      </c>
      <c r="C310" s="199" t="s">
        <v>9</v>
      </c>
      <c r="D310" s="6">
        <v>1</v>
      </c>
      <c r="E310" s="30">
        <v>0</v>
      </c>
      <c r="F310" s="7">
        <f>D310*E310</f>
        <v>0</v>
      </c>
    </row>
    <row r="311" spans="1:8">
      <c r="A311" s="65"/>
      <c r="B311" s="27"/>
      <c r="C311" s="199"/>
      <c r="D311" s="6"/>
      <c r="E311" s="30"/>
    </row>
    <row r="312" spans="1:8" ht="227.25" customHeight="1">
      <c r="A312" s="5" t="s">
        <v>351</v>
      </c>
      <c r="B312" s="27" t="s">
        <v>334</v>
      </c>
      <c r="C312" s="199" t="s">
        <v>9</v>
      </c>
      <c r="D312" s="6">
        <v>1</v>
      </c>
      <c r="E312" s="30">
        <v>0</v>
      </c>
      <c r="F312" s="7">
        <f>D312*E312</f>
        <v>0</v>
      </c>
    </row>
    <row r="313" spans="1:8">
      <c r="A313" s="65"/>
    </row>
    <row r="314" spans="1:8" ht="181.9" customHeight="1">
      <c r="A314" s="5" t="s">
        <v>352</v>
      </c>
      <c r="B314" s="27" t="s">
        <v>335</v>
      </c>
      <c r="C314" s="199" t="s">
        <v>9</v>
      </c>
      <c r="D314" s="6">
        <v>1</v>
      </c>
      <c r="E314" s="30">
        <v>0</v>
      </c>
      <c r="F314" s="7">
        <f>D314*E314</f>
        <v>0</v>
      </c>
    </row>
    <row r="315" spans="1:8">
      <c r="A315" s="65"/>
    </row>
    <row r="316" spans="1:8" ht="191.25">
      <c r="A316" s="5" t="s">
        <v>353</v>
      </c>
      <c r="B316" s="27" t="s">
        <v>336</v>
      </c>
      <c r="C316" s="199" t="s">
        <v>9</v>
      </c>
      <c r="D316" s="6">
        <v>1</v>
      </c>
      <c r="E316" s="30">
        <v>0</v>
      </c>
      <c r="F316" s="7">
        <f>D316*E316</f>
        <v>0</v>
      </c>
    </row>
    <row r="317" spans="1:8">
      <c r="A317" s="65"/>
    </row>
    <row r="318" spans="1:8" ht="214.15" customHeight="1">
      <c r="A318" s="5" t="s">
        <v>354</v>
      </c>
      <c r="B318" s="27" t="s">
        <v>337</v>
      </c>
      <c r="C318" s="199" t="s">
        <v>9</v>
      </c>
      <c r="D318" s="6">
        <v>1</v>
      </c>
      <c r="E318" s="30">
        <v>0</v>
      </c>
      <c r="F318" s="7">
        <f>D318*E318</f>
        <v>0</v>
      </c>
    </row>
    <row r="319" spans="1:8">
      <c r="A319" s="65"/>
    </row>
    <row r="320" spans="1:8" s="137" customFormat="1" ht="226.9" customHeight="1">
      <c r="A320" s="5" t="s">
        <v>355</v>
      </c>
      <c r="B320" s="223" t="s">
        <v>338</v>
      </c>
      <c r="C320" s="224" t="s">
        <v>9</v>
      </c>
      <c r="D320" s="225">
        <v>8</v>
      </c>
      <c r="E320" s="226">
        <v>0</v>
      </c>
      <c r="F320" s="187">
        <f>D320*E320</f>
        <v>0</v>
      </c>
      <c r="H320" s="84"/>
    </row>
    <row r="321" spans="1:12" s="137" customFormat="1" ht="15" customHeight="1">
      <c r="A321" s="65"/>
      <c r="B321" s="223"/>
      <c r="C321" s="224"/>
      <c r="D321" s="225"/>
      <c r="E321" s="226"/>
      <c r="F321" s="187"/>
      <c r="H321" s="84"/>
    </row>
    <row r="322" spans="1:12" s="137" customFormat="1" ht="211.15" customHeight="1">
      <c r="A322" s="5" t="s">
        <v>356</v>
      </c>
      <c r="B322" s="223" t="s">
        <v>340</v>
      </c>
      <c r="C322" s="224" t="s">
        <v>9</v>
      </c>
      <c r="D322" s="225">
        <v>8</v>
      </c>
      <c r="E322" s="226">
        <v>0</v>
      </c>
      <c r="F322" s="187">
        <f>D322*E322</f>
        <v>0</v>
      </c>
      <c r="H322" s="84"/>
    </row>
    <row r="323" spans="1:12" s="137" customFormat="1">
      <c r="A323" s="65"/>
      <c r="B323" s="133"/>
      <c r="C323" s="227"/>
      <c r="D323" s="176"/>
      <c r="E323" s="226"/>
      <c r="F323" s="177"/>
      <c r="H323" s="228"/>
    </row>
    <row r="324" spans="1:12" s="137" customFormat="1" ht="190.9" customHeight="1">
      <c r="A324" s="5" t="s">
        <v>357</v>
      </c>
      <c r="B324" s="223" t="s">
        <v>342</v>
      </c>
      <c r="C324" s="224" t="s">
        <v>9</v>
      </c>
      <c r="D324" s="225">
        <v>1</v>
      </c>
      <c r="E324" s="226">
        <v>0</v>
      </c>
      <c r="F324" s="187">
        <f>D324*E324</f>
        <v>0</v>
      </c>
      <c r="H324" s="228"/>
    </row>
    <row r="325" spans="1:12" s="137" customFormat="1">
      <c r="A325" s="65"/>
      <c r="B325" s="133"/>
      <c r="C325" s="227"/>
      <c r="D325" s="176"/>
      <c r="E325" s="226"/>
      <c r="F325" s="177"/>
      <c r="H325" s="228"/>
    </row>
    <row r="326" spans="1:12" s="137" customFormat="1" ht="195.6" customHeight="1">
      <c r="A326" s="5" t="s">
        <v>358</v>
      </c>
      <c r="B326" s="223" t="s">
        <v>339</v>
      </c>
      <c r="C326" s="224" t="s">
        <v>9</v>
      </c>
      <c r="D326" s="225">
        <v>1</v>
      </c>
      <c r="E326" s="226">
        <v>0</v>
      </c>
      <c r="F326" s="187">
        <f>D326*E326</f>
        <v>0</v>
      </c>
      <c r="H326" s="228"/>
      <c r="L326" s="71"/>
    </row>
    <row r="327" spans="1:12" s="137" customFormat="1">
      <c r="A327" s="65"/>
      <c r="B327" s="133"/>
      <c r="C327" s="227"/>
      <c r="D327" s="176"/>
      <c r="E327" s="229"/>
      <c r="F327" s="177"/>
      <c r="H327" s="228"/>
      <c r="L327" s="71"/>
    </row>
    <row r="328" spans="1:12" ht="220.15" customHeight="1">
      <c r="A328" s="5" t="s">
        <v>359</v>
      </c>
      <c r="B328" s="223" t="s">
        <v>341</v>
      </c>
      <c r="C328" s="224" t="s">
        <v>9</v>
      </c>
      <c r="D328" s="225">
        <v>1</v>
      </c>
      <c r="E328" s="226">
        <v>0</v>
      </c>
      <c r="F328" s="187">
        <f>D328*E328</f>
        <v>0</v>
      </c>
    </row>
    <row r="329" spans="1:12">
      <c r="A329" s="65"/>
    </row>
    <row r="330" spans="1:12" ht="196.9" customHeight="1">
      <c r="A330" s="5" t="s">
        <v>360</v>
      </c>
      <c r="B330" s="223" t="s">
        <v>343</v>
      </c>
      <c r="C330" s="224" t="s">
        <v>9</v>
      </c>
      <c r="D330" s="225">
        <v>6</v>
      </c>
      <c r="E330" s="226">
        <v>0</v>
      </c>
      <c r="F330" s="187">
        <f>D330*E330</f>
        <v>0</v>
      </c>
    </row>
    <row r="331" spans="1:12">
      <c r="A331" s="65"/>
    </row>
    <row r="332" spans="1:12" ht="229.15" customHeight="1">
      <c r="A332" s="5" t="s">
        <v>361</v>
      </c>
      <c r="B332" s="223" t="s">
        <v>344</v>
      </c>
      <c r="C332" s="224" t="s">
        <v>9</v>
      </c>
      <c r="D332" s="225">
        <v>9</v>
      </c>
      <c r="E332" s="226">
        <v>0</v>
      </c>
      <c r="F332" s="187">
        <f>D332*E332</f>
        <v>0</v>
      </c>
    </row>
    <row r="333" spans="1:12">
      <c r="A333" s="65"/>
    </row>
    <row r="334" spans="1:12" ht="210" customHeight="1">
      <c r="A334" s="5" t="s">
        <v>362</v>
      </c>
      <c r="B334" s="223" t="s">
        <v>345</v>
      </c>
      <c r="C334" s="224" t="s">
        <v>9</v>
      </c>
      <c r="D334" s="225">
        <v>1</v>
      </c>
      <c r="E334" s="226">
        <v>0</v>
      </c>
      <c r="F334" s="187">
        <f>D334*E334</f>
        <v>0</v>
      </c>
    </row>
    <row r="335" spans="1:12">
      <c r="A335" s="65"/>
    </row>
    <row r="336" spans="1:12" ht="212.45" customHeight="1">
      <c r="A336" s="5" t="s">
        <v>363</v>
      </c>
      <c r="B336" s="223" t="s">
        <v>347</v>
      </c>
      <c r="C336" s="224" t="s">
        <v>9</v>
      </c>
      <c r="D336" s="225">
        <v>1</v>
      </c>
      <c r="E336" s="226">
        <v>0</v>
      </c>
      <c r="F336" s="187">
        <f>D336*E336</f>
        <v>0</v>
      </c>
    </row>
    <row r="337" spans="1:6">
      <c r="A337" s="65"/>
    </row>
    <row r="338" spans="1:6" ht="208.9" customHeight="1">
      <c r="A338" s="5" t="s">
        <v>364</v>
      </c>
      <c r="B338" s="223" t="s">
        <v>346</v>
      </c>
      <c r="C338" s="224" t="s">
        <v>9</v>
      </c>
      <c r="D338" s="225">
        <v>3</v>
      </c>
      <c r="E338" s="226">
        <v>0</v>
      </c>
      <c r="F338" s="187">
        <f>D338*E338</f>
        <v>0</v>
      </c>
    </row>
    <row r="339" spans="1:6">
      <c r="A339" s="65"/>
    </row>
    <row r="340" spans="1:6" ht="210.6" customHeight="1">
      <c r="A340" s="5" t="s">
        <v>365</v>
      </c>
      <c r="B340" s="223" t="s">
        <v>348</v>
      </c>
      <c r="C340" s="224" t="s">
        <v>9</v>
      </c>
      <c r="D340" s="225">
        <v>1</v>
      </c>
      <c r="E340" s="226">
        <v>0</v>
      </c>
      <c r="F340" s="187">
        <f>D340*E340</f>
        <v>0</v>
      </c>
    </row>
    <row r="341" spans="1:6">
      <c r="A341" s="65"/>
    </row>
    <row r="342" spans="1:6" ht="217.9" customHeight="1">
      <c r="A342" s="5" t="s">
        <v>366</v>
      </c>
      <c r="B342" s="230" t="s">
        <v>349</v>
      </c>
      <c r="C342" s="224" t="s">
        <v>9</v>
      </c>
      <c r="D342" s="225">
        <v>1</v>
      </c>
      <c r="E342" s="226">
        <v>0</v>
      </c>
      <c r="F342" s="187">
        <f>D342*E342</f>
        <v>0</v>
      </c>
    </row>
    <row r="343" spans="1:6">
      <c r="A343" s="65"/>
    </row>
    <row r="344" spans="1:6" ht="220.15" customHeight="1">
      <c r="A344" s="5" t="s">
        <v>367</v>
      </c>
      <c r="B344" s="223" t="s">
        <v>350</v>
      </c>
      <c r="C344" s="224" t="s">
        <v>9</v>
      </c>
      <c r="D344" s="225">
        <v>1</v>
      </c>
      <c r="E344" s="226">
        <v>0</v>
      </c>
      <c r="F344" s="187">
        <f>D344*E344</f>
        <v>0</v>
      </c>
    </row>
    <row r="346" spans="1:6" ht="322.89999999999998" customHeight="1">
      <c r="A346" s="5" t="s">
        <v>373</v>
      </c>
      <c r="B346" s="27" t="s">
        <v>379</v>
      </c>
      <c r="D346" s="2"/>
      <c r="E346" s="2"/>
      <c r="F346" s="2"/>
    </row>
    <row r="347" spans="1:6" ht="25.5">
      <c r="A347" s="5"/>
      <c r="B347" s="2" t="s">
        <v>374</v>
      </c>
      <c r="C347" s="27" t="s">
        <v>30</v>
      </c>
      <c r="D347" s="96">
        <v>1</v>
      </c>
      <c r="E347" s="19">
        <v>0</v>
      </c>
      <c r="F347" s="19">
        <f>E347*D347</f>
        <v>0</v>
      </c>
    </row>
    <row r="348" spans="1:6" ht="25.5">
      <c r="A348" s="2"/>
      <c r="B348" s="2" t="s">
        <v>375</v>
      </c>
      <c r="C348" s="27" t="s">
        <v>30</v>
      </c>
      <c r="D348" s="96">
        <v>1</v>
      </c>
      <c r="E348" s="19">
        <v>0</v>
      </c>
      <c r="F348" s="19">
        <f>E348*D348</f>
        <v>0</v>
      </c>
    </row>
    <row r="349" spans="1:6" ht="25.5">
      <c r="A349" s="5"/>
      <c r="B349" s="2" t="s">
        <v>376</v>
      </c>
      <c r="C349" s="27" t="s">
        <v>30</v>
      </c>
      <c r="D349" s="96">
        <v>1</v>
      </c>
      <c r="E349" s="19">
        <v>0</v>
      </c>
      <c r="F349" s="19">
        <f>E349*D349</f>
        <v>0</v>
      </c>
    </row>
    <row r="350" spans="1:6" ht="25.5">
      <c r="A350" s="5"/>
      <c r="B350" s="2" t="s">
        <v>377</v>
      </c>
      <c r="C350" s="27" t="s">
        <v>30</v>
      </c>
      <c r="D350" s="96">
        <v>1</v>
      </c>
      <c r="E350" s="19">
        <v>0</v>
      </c>
      <c r="F350" s="19">
        <f>E350*D350</f>
        <v>0</v>
      </c>
    </row>
    <row r="351" spans="1:6">
      <c r="A351" s="5"/>
      <c r="C351" s="27"/>
      <c r="D351" s="96"/>
      <c r="E351" s="19"/>
      <c r="F351" s="19"/>
    </row>
    <row r="352" spans="1:6" ht="13.5" thickBot="1">
      <c r="A352" s="22"/>
      <c r="B352" s="9" t="s">
        <v>23</v>
      </c>
      <c r="C352" s="9"/>
      <c r="D352" s="90"/>
      <c r="E352" s="12"/>
      <c r="F352" s="12">
        <f>SUM(F302:F350)</f>
        <v>0</v>
      </c>
    </row>
    <row r="353" spans="1:6" ht="13.5" thickTop="1">
      <c r="A353" s="5"/>
      <c r="C353" s="27"/>
      <c r="D353" s="96"/>
      <c r="E353" s="19"/>
      <c r="F353" s="19"/>
    </row>
    <row r="354" spans="1:6">
      <c r="A354" s="5"/>
      <c r="C354" s="27"/>
      <c r="D354" s="96"/>
      <c r="E354" s="19"/>
      <c r="F354" s="19"/>
    </row>
    <row r="355" spans="1:6">
      <c r="A355" s="5"/>
      <c r="C355" s="27"/>
      <c r="D355" s="96"/>
      <c r="E355" s="19"/>
      <c r="F355" s="19"/>
    </row>
    <row r="356" spans="1:6">
      <c r="A356" s="5"/>
      <c r="C356" s="27"/>
      <c r="D356" s="96"/>
      <c r="E356" s="19"/>
      <c r="F356" s="19"/>
    </row>
    <row r="357" spans="1:6">
      <c r="A357" s="5"/>
      <c r="C357" s="27"/>
      <c r="D357" s="96"/>
      <c r="E357" s="19"/>
      <c r="F357" s="19"/>
    </row>
    <row r="358" spans="1:6">
      <c r="A358" s="5"/>
      <c r="C358" s="27"/>
      <c r="D358" s="96"/>
      <c r="E358" s="19"/>
      <c r="F358" s="19"/>
    </row>
    <row r="359" spans="1:6">
      <c r="A359" s="5"/>
      <c r="C359" s="27"/>
      <c r="D359" s="96"/>
      <c r="E359" s="19"/>
      <c r="F359" s="19"/>
    </row>
    <row r="360" spans="1:6">
      <c r="A360" s="5"/>
      <c r="C360" s="27"/>
      <c r="D360" s="96"/>
      <c r="E360" s="19"/>
      <c r="F360" s="19"/>
    </row>
    <row r="361" spans="1:6">
      <c r="A361" s="5"/>
      <c r="B361" s="27"/>
      <c r="C361" s="27"/>
      <c r="D361" s="96"/>
      <c r="E361" s="19"/>
      <c r="F361" s="19"/>
    </row>
    <row r="362" spans="1:6">
      <c r="A362" s="5"/>
      <c r="B362" s="27"/>
      <c r="C362" s="27"/>
      <c r="D362" s="96"/>
      <c r="E362" s="19"/>
      <c r="F362" s="19"/>
    </row>
    <row r="363" spans="1:6">
      <c r="A363" s="5"/>
      <c r="B363" s="27"/>
      <c r="C363" s="27"/>
      <c r="D363" s="96"/>
      <c r="E363" s="19"/>
      <c r="F363" s="19"/>
    </row>
    <row r="364" spans="1:6">
      <c r="A364" s="5"/>
      <c r="B364" s="27"/>
      <c r="C364" s="27"/>
      <c r="D364" s="96"/>
      <c r="E364" s="19"/>
      <c r="F364" s="19"/>
    </row>
    <row r="365" spans="1:6">
      <c r="A365" s="5"/>
      <c r="B365" s="27"/>
      <c r="C365" s="27"/>
      <c r="D365" s="96"/>
      <c r="E365" s="19"/>
      <c r="F365" s="19"/>
    </row>
    <row r="366" spans="1:6">
      <c r="A366" s="5"/>
      <c r="B366" s="27"/>
      <c r="C366" s="27"/>
      <c r="D366" s="96"/>
      <c r="E366" s="19"/>
      <c r="F366" s="19"/>
    </row>
    <row r="367" spans="1:6">
      <c r="A367" s="5"/>
      <c r="B367" s="27"/>
      <c r="C367" s="27"/>
      <c r="D367" s="96"/>
      <c r="E367" s="19"/>
      <c r="F367" s="19"/>
    </row>
    <row r="368" spans="1:6">
      <c r="A368" s="5"/>
      <c r="B368" s="27"/>
      <c r="C368" s="27"/>
      <c r="D368" s="96"/>
      <c r="E368" s="19"/>
      <c r="F368" s="19"/>
    </row>
    <row r="369" spans="1:6">
      <c r="A369" s="5"/>
      <c r="B369" s="27"/>
      <c r="C369" s="27"/>
      <c r="D369" s="96"/>
      <c r="E369" s="19"/>
      <c r="F369" s="19"/>
    </row>
    <row r="370" spans="1:6">
      <c r="A370" s="5"/>
      <c r="B370" s="27"/>
      <c r="C370" s="27"/>
      <c r="D370" s="96"/>
      <c r="E370" s="19"/>
      <c r="F370" s="19"/>
    </row>
    <row r="371" spans="1:6">
      <c r="A371" s="5"/>
      <c r="B371" s="27"/>
      <c r="C371" s="27"/>
      <c r="D371" s="96"/>
      <c r="E371" s="19"/>
      <c r="F371" s="19"/>
    </row>
    <row r="372" spans="1:6">
      <c r="A372" s="5"/>
      <c r="B372" s="27"/>
      <c r="C372" s="27"/>
      <c r="D372" s="96"/>
      <c r="E372" s="19"/>
      <c r="F372" s="19"/>
    </row>
    <row r="373" spans="1:6">
      <c r="A373" s="5"/>
      <c r="B373" s="27"/>
      <c r="C373" s="27"/>
      <c r="D373" s="96"/>
      <c r="E373" s="19"/>
      <c r="F373" s="19"/>
    </row>
    <row r="374" spans="1:6">
      <c r="A374" s="5"/>
      <c r="B374" s="27"/>
      <c r="C374" s="27"/>
      <c r="D374" s="96"/>
      <c r="E374" s="19"/>
      <c r="F374" s="19"/>
    </row>
    <row r="375" spans="1:6">
      <c r="A375" s="5"/>
      <c r="B375" s="27"/>
      <c r="C375" s="27"/>
      <c r="D375" s="96"/>
      <c r="E375" s="19"/>
      <c r="F375" s="19"/>
    </row>
    <row r="376" spans="1:6">
      <c r="A376" s="5"/>
      <c r="B376" s="27"/>
      <c r="C376" s="27"/>
      <c r="D376" s="96"/>
      <c r="E376" s="19"/>
      <c r="F376" s="19"/>
    </row>
    <row r="377" spans="1:6">
      <c r="A377" s="5"/>
      <c r="B377" s="27"/>
      <c r="C377" s="27"/>
      <c r="D377" s="96"/>
      <c r="E377" s="19"/>
      <c r="F377" s="19"/>
    </row>
    <row r="378" spans="1:6">
      <c r="A378" s="5"/>
    </row>
    <row r="379" spans="1:6">
      <c r="A379" s="5"/>
    </row>
    <row r="380" spans="1:6">
      <c r="A380" s="5"/>
    </row>
    <row r="381" spans="1:6">
      <c r="A381" s="5"/>
    </row>
    <row r="382" spans="1:6">
      <c r="A382" s="5"/>
    </row>
    <row r="383" spans="1:6">
      <c r="A383" s="5"/>
    </row>
    <row r="384" spans="1:6">
      <c r="A384" s="5"/>
    </row>
    <row r="385" spans="1:1">
      <c r="A385" s="5"/>
    </row>
    <row r="386" spans="1:1">
      <c r="A386" s="5"/>
    </row>
    <row r="387" spans="1:1">
      <c r="A387" s="5"/>
    </row>
    <row r="388" spans="1:1">
      <c r="A388" s="5"/>
    </row>
    <row r="389" spans="1:1">
      <c r="A389" s="5"/>
    </row>
    <row r="390" spans="1:1">
      <c r="A390" s="5"/>
    </row>
    <row r="391" spans="1:1">
      <c r="A391" s="5"/>
    </row>
    <row r="392" spans="1:1">
      <c r="A392" s="5"/>
    </row>
    <row r="393" spans="1:1">
      <c r="A393" s="5"/>
    </row>
    <row r="394" spans="1:1">
      <c r="A394" s="5"/>
    </row>
    <row r="395" spans="1:1">
      <c r="A395" s="5"/>
    </row>
    <row r="396" spans="1:1">
      <c r="A396" s="5"/>
    </row>
    <row r="397" spans="1:1">
      <c r="A397" s="5"/>
    </row>
    <row r="398" spans="1:1">
      <c r="A398" s="5"/>
    </row>
    <row r="399" spans="1:1">
      <c r="A399" s="5"/>
    </row>
    <row r="400" spans="1:1">
      <c r="A400" s="5"/>
    </row>
    <row r="401" spans="1:1">
      <c r="A401" s="5"/>
    </row>
    <row r="402" spans="1:1">
      <c r="A402" s="5"/>
    </row>
    <row r="403" spans="1:1">
      <c r="A403" s="5"/>
    </row>
    <row r="404" spans="1:1">
      <c r="A404" s="5"/>
    </row>
    <row r="405" spans="1:1">
      <c r="A405" s="5"/>
    </row>
    <row r="406" spans="1:1">
      <c r="A406" s="5"/>
    </row>
    <row r="407" spans="1:1">
      <c r="A407" s="5"/>
    </row>
    <row r="408" spans="1:1">
      <c r="A408" s="5"/>
    </row>
    <row r="409" spans="1:1">
      <c r="A409" s="5"/>
    </row>
    <row r="410" spans="1:1">
      <c r="A410" s="5"/>
    </row>
    <row r="411" spans="1:1">
      <c r="A411" s="5"/>
    </row>
    <row r="412" spans="1:1">
      <c r="A412" s="5"/>
    </row>
    <row r="413" spans="1:1">
      <c r="A413" s="5"/>
    </row>
    <row r="414" spans="1:1">
      <c r="A414" s="5"/>
    </row>
    <row r="415" spans="1:1">
      <c r="A415" s="5"/>
    </row>
    <row r="416" spans="1:1">
      <c r="A416" s="5"/>
    </row>
    <row r="417" spans="1:1">
      <c r="A417" s="5"/>
    </row>
    <row r="418" spans="1:1">
      <c r="A418" s="5"/>
    </row>
    <row r="419" spans="1:1">
      <c r="A419" s="5"/>
    </row>
    <row r="420" spans="1:1">
      <c r="A420" s="5"/>
    </row>
    <row r="421" spans="1:1">
      <c r="A421" s="5"/>
    </row>
    <row r="422" spans="1:1">
      <c r="A422" s="5"/>
    </row>
    <row r="423" spans="1:1">
      <c r="A423" s="5"/>
    </row>
    <row r="424" spans="1:1">
      <c r="A424" s="5"/>
    </row>
    <row r="425" spans="1:1">
      <c r="A425" s="5"/>
    </row>
    <row r="426" spans="1:1">
      <c r="A426" s="5"/>
    </row>
    <row r="427" spans="1:1">
      <c r="A427" s="5"/>
    </row>
    <row r="428" spans="1:1">
      <c r="A428" s="5"/>
    </row>
    <row r="429" spans="1:1">
      <c r="A429" s="5"/>
    </row>
    <row r="430" spans="1:1">
      <c r="A430" s="5"/>
    </row>
    <row r="431" spans="1:1">
      <c r="A431" s="5"/>
    </row>
    <row r="432" spans="1:1">
      <c r="A432" s="5"/>
    </row>
    <row r="433" spans="1:1">
      <c r="A433" s="5"/>
    </row>
    <row r="434" spans="1:1">
      <c r="A434" s="5"/>
    </row>
    <row r="435" spans="1:1">
      <c r="A435" s="5"/>
    </row>
    <row r="436" spans="1:1">
      <c r="A436" s="5"/>
    </row>
    <row r="437" spans="1:1">
      <c r="A437" s="5"/>
    </row>
    <row r="438" spans="1:1">
      <c r="A438" s="5"/>
    </row>
    <row r="439" spans="1:1">
      <c r="A439" s="5"/>
    </row>
    <row r="440" spans="1:1">
      <c r="A440" s="5"/>
    </row>
    <row r="441" spans="1:1">
      <c r="A441" s="5"/>
    </row>
    <row r="442" spans="1:1">
      <c r="A442" s="5"/>
    </row>
    <row r="443" spans="1:1">
      <c r="A443" s="5"/>
    </row>
    <row r="444" spans="1:1">
      <c r="A444" s="5"/>
    </row>
    <row r="445" spans="1:1">
      <c r="A445" s="5"/>
    </row>
    <row r="446" spans="1:1">
      <c r="A446" s="5"/>
    </row>
    <row r="447" spans="1:1">
      <c r="A447" s="5"/>
    </row>
    <row r="448" spans="1:1">
      <c r="A448" s="5"/>
    </row>
    <row r="449" spans="1:1">
      <c r="A449" s="5"/>
    </row>
    <row r="450" spans="1:1">
      <c r="A450" s="5"/>
    </row>
    <row r="451" spans="1:1">
      <c r="A451" s="5"/>
    </row>
    <row r="452" spans="1:1">
      <c r="A452" s="5"/>
    </row>
    <row r="453" spans="1:1">
      <c r="A453" s="5"/>
    </row>
    <row r="454" spans="1:1">
      <c r="A454" s="5"/>
    </row>
    <row r="455" spans="1:1">
      <c r="A455" s="5"/>
    </row>
    <row r="456" spans="1:1">
      <c r="A456" s="5"/>
    </row>
    <row r="457" spans="1:1">
      <c r="A457" s="5"/>
    </row>
    <row r="458" spans="1:1">
      <c r="A458" s="5"/>
    </row>
    <row r="459" spans="1:1">
      <c r="A459" s="5"/>
    </row>
    <row r="460" spans="1:1">
      <c r="A460" s="5"/>
    </row>
    <row r="461" spans="1:1">
      <c r="A461" s="5"/>
    </row>
    <row r="462" spans="1:1">
      <c r="A462" s="5"/>
    </row>
    <row r="463" spans="1:1">
      <c r="A463" s="5"/>
    </row>
    <row r="464" spans="1:1">
      <c r="A464" s="5"/>
    </row>
    <row r="465" spans="1:1">
      <c r="A465" s="5"/>
    </row>
    <row r="466" spans="1:1">
      <c r="A466" s="5"/>
    </row>
    <row r="467" spans="1:1">
      <c r="A467" s="5"/>
    </row>
    <row r="468" spans="1:1">
      <c r="A468" s="5"/>
    </row>
    <row r="469" spans="1:1">
      <c r="A469" s="5"/>
    </row>
    <row r="470" spans="1:1">
      <c r="A470" s="5"/>
    </row>
    <row r="471" spans="1:1">
      <c r="A471" s="5"/>
    </row>
    <row r="472" spans="1:1">
      <c r="A472" s="5"/>
    </row>
    <row r="473" spans="1:1">
      <c r="A473" s="5"/>
    </row>
    <row r="474" spans="1:1">
      <c r="A474" s="5"/>
    </row>
    <row r="475" spans="1:1">
      <c r="A475" s="5"/>
    </row>
    <row r="476" spans="1:1">
      <c r="A476" s="5"/>
    </row>
    <row r="477" spans="1:1">
      <c r="A477" s="5"/>
    </row>
    <row r="478" spans="1:1">
      <c r="A478" s="5"/>
    </row>
    <row r="479" spans="1:1">
      <c r="A479" s="5"/>
    </row>
    <row r="480" spans="1:1">
      <c r="A480" s="5"/>
    </row>
    <row r="481" spans="1:1">
      <c r="A481" s="5"/>
    </row>
    <row r="482" spans="1:1">
      <c r="A482" s="5"/>
    </row>
    <row r="483" spans="1:1">
      <c r="A483" s="5"/>
    </row>
    <row r="484" spans="1:1">
      <c r="A484" s="5"/>
    </row>
    <row r="485" spans="1:1">
      <c r="A485" s="5"/>
    </row>
    <row r="486" spans="1:1">
      <c r="A486" s="5"/>
    </row>
    <row r="487" spans="1:1">
      <c r="A487" s="5"/>
    </row>
    <row r="488" spans="1:1">
      <c r="A488" s="5"/>
    </row>
    <row r="489" spans="1:1">
      <c r="A489" s="5"/>
    </row>
    <row r="490" spans="1:1">
      <c r="A490" s="5"/>
    </row>
    <row r="491" spans="1:1">
      <c r="A491" s="5"/>
    </row>
    <row r="492" spans="1:1">
      <c r="A492" s="5"/>
    </row>
    <row r="493" spans="1:1">
      <c r="A493" s="5"/>
    </row>
    <row r="494" spans="1:1">
      <c r="A494" s="5"/>
    </row>
    <row r="495" spans="1:1">
      <c r="A495" s="5"/>
    </row>
    <row r="496" spans="1:1">
      <c r="A496" s="5"/>
    </row>
    <row r="497" spans="1:1">
      <c r="A497" s="5"/>
    </row>
    <row r="498" spans="1:1">
      <c r="A498" s="5"/>
    </row>
    <row r="499" spans="1:1">
      <c r="A499" s="5"/>
    </row>
    <row r="500" spans="1:1">
      <c r="A500" s="5"/>
    </row>
    <row r="501" spans="1:1">
      <c r="A501" s="5"/>
    </row>
    <row r="502" spans="1:1">
      <c r="A502" s="5"/>
    </row>
    <row r="503" spans="1:1">
      <c r="A503" s="5"/>
    </row>
    <row r="504" spans="1:1">
      <c r="A504" s="5"/>
    </row>
    <row r="505" spans="1:1">
      <c r="A505" s="5"/>
    </row>
    <row r="506" spans="1:1">
      <c r="A506" s="5"/>
    </row>
    <row r="507" spans="1:1">
      <c r="A507" s="5"/>
    </row>
    <row r="508" spans="1:1">
      <c r="A508" s="5"/>
    </row>
    <row r="509" spans="1:1">
      <c r="A509" s="5"/>
    </row>
    <row r="510" spans="1:1">
      <c r="A510" s="5"/>
    </row>
    <row r="511" spans="1:1">
      <c r="A511" s="5"/>
    </row>
    <row r="512" spans="1:1">
      <c r="A512" s="5"/>
    </row>
    <row r="513" spans="1:1">
      <c r="A513" s="5"/>
    </row>
    <row r="514" spans="1:1">
      <c r="A514" s="5"/>
    </row>
    <row r="515" spans="1:1">
      <c r="A515" s="5"/>
    </row>
    <row r="516" spans="1:1">
      <c r="A516" s="5"/>
    </row>
    <row r="517" spans="1:1">
      <c r="A517" s="5"/>
    </row>
    <row r="518" spans="1:1">
      <c r="A518" s="5"/>
    </row>
    <row r="519" spans="1:1">
      <c r="A519" s="5"/>
    </row>
    <row r="520" spans="1:1">
      <c r="A520" s="5"/>
    </row>
    <row r="521" spans="1:1">
      <c r="A521" s="5"/>
    </row>
    <row r="522" spans="1:1">
      <c r="A522" s="5"/>
    </row>
    <row r="523" spans="1:1">
      <c r="A523" s="5"/>
    </row>
    <row r="524" spans="1:1">
      <c r="A524" s="5"/>
    </row>
    <row r="525" spans="1:1">
      <c r="A525" s="5"/>
    </row>
    <row r="526" spans="1:1">
      <c r="A526" s="5"/>
    </row>
    <row r="527" spans="1:1">
      <c r="A527" s="5"/>
    </row>
    <row r="528" spans="1:1">
      <c r="A528" s="5"/>
    </row>
    <row r="529" spans="1:1">
      <c r="A529" s="5"/>
    </row>
    <row r="530" spans="1:1">
      <c r="A530" s="5"/>
    </row>
    <row r="531" spans="1:1">
      <c r="A531" s="5"/>
    </row>
    <row r="532" spans="1:1">
      <c r="A532" s="5"/>
    </row>
    <row r="533" spans="1:1">
      <c r="A533" s="5"/>
    </row>
    <row r="534" spans="1:1">
      <c r="A534" s="5"/>
    </row>
    <row r="535" spans="1:1">
      <c r="A535" s="5"/>
    </row>
    <row r="536" spans="1:1">
      <c r="A536" s="5"/>
    </row>
    <row r="537" spans="1:1">
      <c r="A537" s="5"/>
    </row>
    <row r="538" spans="1:1">
      <c r="A538" s="5"/>
    </row>
    <row r="539" spans="1:1">
      <c r="A539" s="5"/>
    </row>
    <row r="540" spans="1:1">
      <c r="A540" s="5"/>
    </row>
    <row r="541" spans="1:1">
      <c r="A541" s="5"/>
    </row>
    <row r="542" spans="1:1">
      <c r="A542" s="5"/>
    </row>
    <row r="543" spans="1:1">
      <c r="A543" s="5"/>
    </row>
    <row r="544" spans="1:1">
      <c r="A544" s="5"/>
    </row>
    <row r="545" spans="1:1">
      <c r="A545" s="5"/>
    </row>
    <row r="546" spans="1:1">
      <c r="A546" s="5"/>
    </row>
    <row r="547" spans="1:1">
      <c r="A547" s="5"/>
    </row>
    <row r="548" spans="1:1">
      <c r="A548" s="5"/>
    </row>
    <row r="549" spans="1:1">
      <c r="A549" s="5"/>
    </row>
    <row r="550" spans="1:1">
      <c r="A550" s="5"/>
    </row>
    <row r="551" spans="1:1">
      <c r="A551" s="5"/>
    </row>
    <row r="552" spans="1:1">
      <c r="A552" s="5"/>
    </row>
    <row r="553" spans="1:1">
      <c r="A553" s="5"/>
    </row>
    <row r="554" spans="1:1">
      <c r="A554" s="5"/>
    </row>
    <row r="555" spans="1:1">
      <c r="A555" s="5"/>
    </row>
    <row r="556" spans="1:1">
      <c r="A556" s="5"/>
    </row>
    <row r="557" spans="1:1">
      <c r="A557" s="5"/>
    </row>
    <row r="558" spans="1:1">
      <c r="A558" s="5"/>
    </row>
    <row r="559" spans="1:1">
      <c r="A559" s="5"/>
    </row>
    <row r="560" spans="1:1">
      <c r="A560" s="5"/>
    </row>
    <row r="561" spans="1:1">
      <c r="A561" s="5"/>
    </row>
    <row r="562" spans="1:1">
      <c r="A562" s="5"/>
    </row>
    <row r="563" spans="1:1">
      <c r="A563" s="5"/>
    </row>
    <row r="564" spans="1:1">
      <c r="A564" s="5"/>
    </row>
    <row r="565" spans="1:1">
      <c r="A565" s="5"/>
    </row>
    <row r="566" spans="1:1">
      <c r="A566" s="5"/>
    </row>
    <row r="567" spans="1:1">
      <c r="A567" s="5"/>
    </row>
    <row r="568" spans="1:1">
      <c r="A568" s="5"/>
    </row>
    <row r="569" spans="1:1">
      <c r="A569" s="5"/>
    </row>
    <row r="570" spans="1:1">
      <c r="A570" s="5"/>
    </row>
    <row r="571" spans="1:1">
      <c r="A571" s="5"/>
    </row>
    <row r="572" spans="1:1">
      <c r="A572" s="5"/>
    </row>
    <row r="573" spans="1:1">
      <c r="A573" s="5"/>
    </row>
    <row r="574" spans="1:1">
      <c r="A574" s="5"/>
    </row>
    <row r="575" spans="1:1">
      <c r="A575" s="5"/>
    </row>
    <row r="576" spans="1:1">
      <c r="A576" s="5"/>
    </row>
    <row r="577" spans="1:1">
      <c r="A577" s="5"/>
    </row>
    <row r="578" spans="1:1">
      <c r="A578" s="5"/>
    </row>
    <row r="579" spans="1:1">
      <c r="A579" s="5"/>
    </row>
    <row r="580" spans="1:1">
      <c r="A580" s="5"/>
    </row>
    <row r="581" spans="1:1">
      <c r="A581" s="5"/>
    </row>
    <row r="582" spans="1:1">
      <c r="A582" s="5"/>
    </row>
    <row r="583" spans="1:1">
      <c r="A583" s="5"/>
    </row>
    <row r="584" spans="1:1">
      <c r="A584" s="5"/>
    </row>
    <row r="585" spans="1:1">
      <c r="A585" s="5"/>
    </row>
    <row r="586" spans="1:1">
      <c r="A586" s="5"/>
    </row>
    <row r="587" spans="1:1">
      <c r="A587" s="5"/>
    </row>
    <row r="588" spans="1:1">
      <c r="A588" s="5"/>
    </row>
    <row r="589" spans="1:1">
      <c r="A589" s="5"/>
    </row>
    <row r="590" spans="1:1">
      <c r="A590" s="5"/>
    </row>
    <row r="591" spans="1:1">
      <c r="A591" s="5"/>
    </row>
    <row r="592" spans="1:1">
      <c r="A592" s="5"/>
    </row>
    <row r="593" spans="1:1">
      <c r="A593" s="5"/>
    </row>
    <row r="594" spans="1:1">
      <c r="A594" s="5"/>
    </row>
    <row r="595" spans="1:1">
      <c r="A595" s="5"/>
    </row>
    <row r="596" spans="1:1">
      <c r="A596" s="5"/>
    </row>
    <row r="597" spans="1:1">
      <c r="A597" s="5"/>
    </row>
    <row r="598" spans="1:1">
      <c r="A598" s="5"/>
    </row>
    <row r="599" spans="1:1">
      <c r="A599" s="5"/>
    </row>
    <row r="600" spans="1:1">
      <c r="A600" s="5"/>
    </row>
    <row r="601" spans="1:1">
      <c r="A601" s="5"/>
    </row>
    <row r="602" spans="1:1">
      <c r="A602" s="5"/>
    </row>
    <row r="603" spans="1:1">
      <c r="A603" s="5"/>
    </row>
    <row r="604" spans="1:1">
      <c r="A604" s="5"/>
    </row>
    <row r="605" spans="1:1">
      <c r="A605" s="5"/>
    </row>
    <row r="606" spans="1:1">
      <c r="A606" s="5"/>
    </row>
    <row r="607" spans="1:1">
      <c r="A607" s="5"/>
    </row>
    <row r="608" spans="1:1">
      <c r="A608" s="5"/>
    </row>
    <row r="609" spans="1:1">
      <c r="A609" s="5"/>
    </row>
    <row r="610" spans="1:1">
      <c r="A610" s="5"/>
    </row>
    <row r="611" spans="1:1">
      <c r="A611" s="5"/>
    </row>
    <row r="612" spans="1:1">
      <c r="A612" s="5"/>
    </row>
    <row r="613" spans="1:1">
      <c r="A613" s="5"/>
    </row>
    <row r="614" spans="1:1">
      <c r="A614" s="5"/>
    </row>
    <row r="615" spans="1:1">
      <c r="A615" s="5"/>
    </row>
    <row r="616" spans="1:1">
      <c r="A616" s="5"/>
    </row>
    <row r="617" spans="1:1">
      <c r="A617" s="5"/>
    </row>
    <row r="618" spans="1:1">
      <c r="A618" s="5"/>
    </row>
    <row r="619" spans="1:1">
      <c r="A619" s="5"/>
    </row>
    <row r="620" spans="1:1">
      <c r="A620" s="5"/>
    </row>
    <row r="621" spans="1:1">
      <c r="A621" s="5"/>
    </row>
    <row r="622" spans="1:1">
      <c r="A622" s="5"/>
    </row>
    <row r="623" spans="1:1">
      <c r="A623" s="5"/>
    </row>
    <row r="624" spans="1:1">
      <c r="A624" s="5"/>
    </row>
    <row r="625" spans="1:1">
      <c r="A625" s="5"/>
    </row>
    <row r="626" spans="1:1">
      <c r="A626" s="5"/>
    </row>
    <row r="627" spans="1:1">
      <c r="A627" s="5"/>
    </row>
    <row r="628" spans="1:1">
      <c r="A628" s="5"/>
    </row>
    <row r="629" spans="1:1">
      <c r="A629" s="5"/>
    </row>
    <row r="630" spans="1:1">
      <c r="A630" s="5"/>
    </row>
    <row r="631" spans="1:1">
      <c r="A631" s="5"/>
    </row>
    <row r="632" spans="1:1">
      <c r="A632" s="5"/>
    </row>
    <row r="633" spans="1:1">
      <c r="A633" s="5"/>
    </row>
    <row r="634" spans="1:1">
      <c r="A634" s="5"/>
    </row>
    <row r="635" spans="1:1">
      <c r="A635" s="5"/>
    </row>
    <row r="636" spans="1:1">
      <c r="A636" s="5"/>
    </row>
    <row r="637" spans="1:1">
      <c r="A637" s="5"/>
    </row>
    <row r="638" spans="1:1">
      <c r="A638" s="5"/>
    </row>
    <row r="639" spans="1:1">
      <c r="A639" s="5"/>
    </row>
    <row r="640" spans="1:1">
      <c r="A640" s="5"/>
    </row>
    <row r="641" spans="1:1">
      <c r="A641" s="5"/>
    </row>
    <row r="642" spans="1:1">
      <c r="A642" s="5"/>
    </row>
    <row r="643" spans="1:1">
      <c r="A643" s="5"/>
    </row>
    <row r="644" spans="1:1">
      <c r="A644" s="5"/>
    </row>
    <row r="645" spans="1:1">
      <c r="A645" s="5"/>
    </row>
    <row r="646" spans="1:1">
      <c r="A646" s="5"/>
    </row>
    <row r="647" spans="1:1">
      <c r="A647" s="5"/>
    </row>
    <row r="648" spans="1:1">
      <c r="A648" s="5"/>
    </row>
    <row r="649" spans="1:1">
      <c r="A649" s="5"/>
    </row>
    <row r="650" spans="1:1">
      <c r="A650" s="5"/>
    </row>
    <row r="651" spans="1:1">
      <c r="A651" s="5"/>
    </row>
    <row r="652" spans="1:1">
      <c r="A652" s="5"/>
    </row>
    <row r="653" spans="1:1">
      <c r="A653" s="5"/>
    </row>
    <row r="654" spans="1:1">
      <c r="A654" s="5"/>
    </row>
    <row r="655" spans="1:1">
      <c r="A655" s="5"/>
    </row>
    <row r="656" spans="1:1">
      <c r="A656" s="5"/>
    </row>
    <row r="657" spans="1:1">
      <c r="A657" s="5"/>
    </row>
    <row r="658" spans="1:1">
      <c r="A658" s="5"/>
    </row>
    <row r="659" spans="1:1">
      <c r="A659" s="5"/>
    </row>
    <row r="660" spans="1:1">
      <c r="A660" s="5"/>
    </row>
    <row r="661" spans="1:1">
      <c r="A661" s="5"/>
    </row>
    <row r="662" spans="1:1">
      <c r="A662" s="5"/>
    </row>
    <row r="663" spans="1:1">
      <c r="A663" s="5"/>
    </row>
    <row r="664" spans="1:1">
      <c r="A664" s="5"/>
    </row>
    <row r="665" spans="1:1">
      <c r="A665" s="5"/>
    </row>
    <row r="666" spans="1:1">
      <c r="A666" s="5"/>
    </row>
    <row r="667" spans="1:1">
      <c r="A667" s="5"/>
    </row>
    <row r="668" spans="1:1">
      <c r="A668" s="5"/>
    </row>
    <row r="669" spans="1:1">
      <c r="A669" s="5"/>
    </row>
    <row r="670" spans="1:1">
      <c r="A670" s="5"/>
    </row>
    <row r="671" spans="1:1">
      <c r="A671" s="5"/>
    </row>
    <row r="672" spans="1:1">
      <c r="A672" s="5"/>
    </row>
    <row r="673" spans="1:1">
      <c r="A673" s="5"/>
    </row>
    <row r="674" spans="1:1">
      <c r="A674" s="5"/>
    </row>
    <row r="675" spans="1:1">
      <c r="A675" s="5"/>
    </row>
    <row r="676" spans="1:1">
      <c r="A676" s="5"/>
    </row>
    <row r="677" spans="1:1">
      <c r="A677" s="5"/>
    </row>
    <row r="678" spans="1:1">
      <c r="A678" s="5"/>
    </row>
    <row r="679" spans="1:1">
      <c r="A679" s="5"/>
    </row>
    <row r="680" spans="1:1">
      <c r="A680" s="5"/>
    </row>
    <row r="681" spans="1:1">
      <c r="A681" s="5"/>
    </row>
    <row r="682" spans="1:1">
      <c r="A682" s="5"/>
    </row>
    <row r="683" spans="1:1">
      <c r="A683" s="5"/>
    </row>
    <row r="684" spans="1:1">
      <c r="A684" s="5"/>
    </row>
    <row r="685" spans="1:1">
      <c r="A685" s="5"/>
    </row>
    <row r="686" spans="1:1">
      <c r="A686" s="5"/>
    </row>
    <row r="687" spans="1:1">
      <c r="A687" s="5"/>
    </row>
    <row r="688" spans="1:1">
      <c r="A688" s="5"/>
    </row>
    <row r="689" spans="1:1">
      <c r="A689" s="5"/>
    </row>
    <row r="690" spans="1:1">
      <c r="A690" s="5"/>
    </row>
    <row r="691" spans="1:1">
      <c r="A691" s="5"/>
    </row>
    <row r="692" spans="1:1">
      <c r="A692" s="5"/>
    </row>
    <row r="693" spans="1:1">
      <c r="A693" s="5"/>
    </row>
    <row r="694" spans="1:1">
      <c r="A694" s="5"/>
    </row>
    <row r="695" spans="1:1">
      <c r="A695" s="5"/>
    </row>
    <row r="696" spans="1:1">
      <c r="A696" s="5"/>
    </row>
    <row r="697" spans="1:1">
      <c r="A697" s="5"/>
    </row>
    <row r="698" spans="1:1">
      <c r="A698" s="5"/>
    </row>
    <row r="699" spans="1:1">
      <c r="A699" s="5"/>
    </row>
    <row r="700" spans="1:1">
      <c r="A700" s="5"/>
    </row>
    <row r="701" spans="1:1">
      <c r="A701" s="5"/>
    </row>
    <row r="702" spans="1:1">
      <c r="A702" s="5"/>
    </row>
    <row r="703" spans="1:1">
      <c r="A703" s="5"/>
    </row>
    <row r="704" spans="1:1">
      <c r="A704" s="5"/>
    </row>
    <row r="705" spans="1:1">
      <c r="A705" s="5"/>
    </row>
    <row r="706" spans="1:1">
      <c r="A706" s="5"/>
    </row>
    <row r="707" spans="1:1">
      <c r="A707" s="5"/>
    </row>
    <row r="708" spans="1:1">
      <c r="A708" s="5"/>
    </row>
    <row r="709" spans="1:1">
      <c r="A709" s="5"/>
    </row>
    <row r="710" spans="1:1">
      <c r="A710" s="5"/>
    </row>
    <row r="711" spans="1:1">
      <c r="A711" s="5"/>
    </row>
    <row r="712" spans="1:1">
      <c r="A712" s="5"/>
    </row>
    <row r="713" spans="1:1">
      <c r="A713" s="5"/>
    </row>
    <row r="714" spans="1:1">
      <c r="A714" s="5"/>
    </row>
    <row r="715" spans="1:1">
      <c r="A715" s="5"/>
    </row>
    <row r="716" spans="1:1">
      <c r="A716" s="5"/>
    </row>
    <row r="717" spans="1:1">
      <c r="A717" s="5"/>
    </row>
    <row r="718" spans="1:1">
      <c r="A718" s="5"/>
    </row>
    <row r="719" spans="1:1">
      <c r="A719" s="5"/>
    </row>
    <row r="720" spans="1:1">
      <c r="A720" s="5"/>
    </row>
    <row r="721" spans="1:1">
      <c r="A721" s="5"/>
    </row>
    <row r="722" spans="1:1">
      <c r="A722" s="5"/>
    </row>
    <row r="723" spans="1:1">
      <c r="A723" s="5"/>
    </row>
    <row r="724" spans="1:1">
      <c r="A724" s="5"/>
    </row>
    <row r="725" spans="1:1">
      <c r="A725" s="5"/>
    </row>
    <row r="726" spans="1:1">
      <c r="A726" s="5"/>
    </row>
    <row r="727" spans="1:1">
      <c r="A727" s="5"/>
    </row>
    <row r="728" spans="1:1">
      <c r="A728" s="5"/>
    </row>
    <row r="729" spans="1:1">
      <c r="A729" s="5"/>
    </row>
    <row r="730" spans="1:1">
      <c r="A730" s="5"/>
    </row>
    <row r="731" spans="1:1">
      <c r="A731" s="5"/>
    </row>
    <row r="732" spans="1:1">
      <c r="A732" s="5"/>
    </row>
    <row r="733" spans="1:1">
      <c r="A733" s="5"/>
    </row>
    <row r="734" spans="1:1">
      <c r="A734" s="5"/>
    </row>
    <row r="735" spans="1:1">
      <c r="A735" s="5"/>
    </row>
    <row r="736" spans="1:1">
      <c r="A736" s="5"/>
    </row>
    <row r="737" spans="1:1">
      <c r="A737" s="5"/>
    </row>
    <row r="738" spans="1:1">
      <c r="A738" s="5"/>
    </row>
    <row r="739" spans="1:1">
      <c r="A739" s="5"/>
    </row>
    <row r="740" spans="1:1">
      <c r="A740" s="5"/>
    </row>
    <row r="741" spans="1:1">
      <c r="A741" s="5"/>
    </row>
    <row r="742" spans="1:1">
      <c r="A742" s="5"/>
    </row>
    <row r="743" spans="1:1">
      <c r="A743" s="5"/>
    </row>
    <row r="744" spans="1:1">
      <c r="A744" s="5"/>
    </row>
    <row r="745" spans="1:1">
      <c r="A745" s="5"/>
    </row>
    <row r="746" spans="1:1">
      <c r="A746" s="5"/>
    </row>
    <row r="747" spans="1:1">
      <c r="A747" s="5"/>
    </row>
    <row r="748" spans="1:1">
      <c r="A748" s="5"/>
    </row>
    <row r="749" spans="1:1">
      <c r="A749" s="5"/>
    </row>
    <row r="750" spans="1:1">
      <c r="A750" s="5"/>
    </row>
    <row r="751" spans="1:1">
      <c r="A751" s="5"/>
    </row>
    <row r="752" spans="1:1">
      <c r="A752" s="5"/>
    </row>
    <row r="753" spans="1:1">
      <c r="A753" s="5"/>
    </row>
    <row r="754" spans="1:1">
      <c r="A754" s="5"/>
    </row>
    <row r="755" spans="1:1">
      <c r="A755" s="5"/>
    </row>
    <row r="756" spans="1:1">
      <c r="A756" s="5"/>
    </row>
    <row r="757" spans="1:1">
      <c r="A757" s="5"/>
    </row>
    <row r="758" spans="1:1">
      <c r="A758" s="5"/>
    </row>
    <row r="759" spans="1:1">
      <c r="A759" s="5"/>
    </row>
    <row r="760" spans="1:1">
      <c r="A760" s="5"/>
    </row>
    <row r="761" spans="1:1">
      <c r="A761" s="5"/>
    </row>
    <row r="762" spans="1:1">
      <c r="A762" s="5"/>
    </row>
    <row r="763" spans="1:1">
      <c r="A763" s="5"/>
    </row>
    <row r="764" spans="1:1">
      <c r="A764" s="5"/>
    </row>
    <row r="765" spans="1:1">
      <c r="A765" s="5"/>
    </row>
    <row r="766" spans="1:1">
      <c r="A766" s="5"/>
    </row>
    <row r="767" spans="1:1">
      <c r="A767" s="5"/>
    </row>
    <row r="768" spans="1:1">
      <c r="A768" s="5"/>
    </row>
    <row r="769" spans="1:1">
      <c r="A769" s="5"/>
    </row>
    <row r="770" spans="1:1">
      <c r="A770" s="5"/>
    </row>
    <row r="771" spans="1:1">
      <c r="A771" s="5"/>
    </row>
    <row r="772" spans="1:1">
      <c r="A772" s="5"/>
    </row>
    <row r="773" spans="1:1">
      <c r="A773" s="5"/>
    </row>
    <row r="774" spans="1:1">
      <c r="A774" s="5"/>
    </row>
    <row r="775" spans="1:1">
      <c r="A775" s="5"/>
    </row>
    <row r="776" spans="1:1">
      <c r="A776" s="5"/>
    </row>
    <row r="777" spans="1:1">
      <c r="A777" s="5"/>
    </row>
    <row r="778" spans="1:1">
      <c r="A778" s="5"/>
    </row>
    <row r="779" spans="1:1">
      <c r="A779" s="5"/>
    </row>
    <row r="780" spans="1:1">
      <c r="A780" s="5"/>
    </row>
    <row r="781" spans="1:1">
      <c r="A781" s="5"/>
    </row>
    <row r="782" spans="1:1">
      <c r="A782" s="5"/>
    </row>
    <row r="783" spans="1:1">
      <c r="A783" s="5"/>
    </row>
    <row r="784" spans="1:1">
      <c r="A784" s="5"/>
    </row>
    <row r="785" spans="1:1">
      <c r="A785" s="5"/>
    </row>
    <row r="786" spans="1:1">
      <c r="A786" s="5"/>
    </row>
    <row r="787" spans="1:1">
      <c r="A787" s="5"/>
    </row>
    <row r="788" spans="1:1">
      <c r="A788" s="5"/>
    </row>
    <row r="789" spans="1:1">
      <c r="A789" s="5"/>
    </row>
    <row r="790" spans="1:1">
      <c r="A790" s="5"/>
    </row>
    <row r="791" spans="1:1">
      <c r="A791" s="5"/>
    </row>
    <row r="792" spans="1:1">
      <c r="A792" s="5"/>
    </row>
    <row r="793" spans="1:1">
      <c r="A793" s="5"/>
    </row>
    <row r="794" spans="1:1">
      <c r="A794" s="5"/>
    </row>
    <row r="795" spans="1:1">
      <c r="A795" s="5"/>
    </row>
    <row r="796" spans="1:1">
      <c r="A796" s="5"/>
    </row>
    <row r="797" spans="1:1">
      <c r="A797" s="5"/>
    </row>
    <row r="798" spans="1:1">
      <c r="A798" s="5"/>
    </row>
    <row r="799" spans="1:1">
      <c r="A799" s="5"/>
    </row>
    <row r="800" spans="1:1">
      <c r="A800" s="5"/>
    </row>
    <row r="801" spans="1:1">
      <c r="A801" s="5"/>
    </row>
    <row r="802" spans="1:1">
      <c r="A802" s="5"/>
    </row>
    <row r="803" spans="1:1">
      <c r="A803" s="5"/>
    </row>
    <row r="804" spans="1:1">
      <c r="A804" s="5"/>
    </row>
    <row r="805" spans="1:1">
      <c r="A805" s="5"/>
    </row>
    <row r="806" spans="1:1">
      <c r="A806" s="5"/>
    </row>
    <row r="807" spans="1:1">
      <c r="A807" s="5"/>
    </row>
    <row r="808" spans="1:1">
      <c r="A808" s="5"/>
    </row>
    <row r="809" spans="1:1">
      <c r="A809" s="5"/>
    </row>
    <row r="810" spans="1:1">
      <c r="A810" s="5"/>
    </row>
    <row r="811" spans="1:1">
      <c r="A811" s="5"/>
    </row>
    <row r="812" spans="1:1">
      <c r="A812" s="5"/>
    </row>
    <row r="813" spans="1:1">
      <c r="A813" s="5"/>
    </row>
    <row r="814" spans="1:1">
      <c r="A814" s="5"/>
    </row>
    <row r="815" spans="1:1">
      <c r="A815" s="5"/>
    </row>
    <row r="816" spans="1:1">
      <c r="A816" s="5"/>
    </row>
    <row r="817" spans="1:1">
      <c r="A817" s="5"/>
    </row>
    <row r="818" spans="1:1">
      <c r="A818" s="5"/>
    </row>
    <row r="819" spans="1:1">
      <c r="A819" s="5"/>
    </row>
    <row r="820" spans="1:1">
      <c r="A820" s="5"/>
    </row>
    <row r="821" spans="1:1">
      <c r="A821" s="5"/>
    </row>
    <row r="822" spans="1:1">
      <c r="A822" s="5"/>
    </row>
    <row r="823" spans="1:1">
      <c r="A823" s="5"/>
    </row>
    <row r="824" spans="1:1">
      <c r="A824" s="5"/>
    </row>
    <row r="825" spans="1:1">
      <c r="A825" s="5"/>
    </row>
    <row r="826" spans="1:1">
      <c r="A826" s="5"/>
    </row>
    <row r="827" spans="1:1">
      <c r="A827" s="5"/>
    </row>
    <row r="828" spans="1:1">
      <c r="A828" s="5"/>
    </row>
    <row r="829" spans="1:1">
      <c r="A829" s="5"/>
    </row>
    <row r="830" spans="1:1">
      <c r="A830" s="5"/>
    </row>
    <row r="831" spans="1:1">
      <c r="A831" s="5"/>
    </row>
    <row r="832" spans="1:1">
      <c r="A832" s="5"/>
    </row>
    <row r="833" spans="1:1">
      <c r="A833" s="5"/>
    </row>
    <row r="834" spans="1:1">
      <c r="A834" s="5"/>
    </row>
    <row r="835" spans="1:1">
      <c r="A835" s="5"/>
    </row>
    <row r="836" spans="1:1">
      <c r="A836" s="5"/>
    </row>
    <row r="837" spans="1:1">
      <c r="A837" s="5"/>
    </row>
    <row r="838" spans="1:1">
      <c r="A838" s="5"/>
    </row>
    <row r="839" spans="1:1">
      <c r="A839" s="5"/>
    </row>
    <row r="840" spans="1:1">
      <c r="A840" s="5"/>
    </row>
    <row r="841" spans="1:1">
      <c r="A841" s="5"/>
    </row>
    <row r="842" spans="1:1">
      <c r="A842" s="5"/>
    </row>
    <row r="843" spans="1:1">
      <c r="A843" s="5"/>
    </row>
    <row r="844" spans="1:1">
      <c r="A844" s="5"/>
    </row>
    <row r="845" spans="1:1">
      <c r="A845" s="5"/>
    </row>
    <row r="846" spans="1:1">
      <c r="A846" s="5"/>
    </row>
    <row r="847" spans="1:1">
      <c r="A847" s="5"/>
    </row>
    <row r="848" spans="1:1">
      <c r="A848" s="5"/>
    </row>
    <row r="849" spans="1:1">
      <c r="A849" s="5"/>
    </row>
    <row r="850" spans="1:1">
      <c r="A850" s="5"/>
    </row>
    <row r="851" spans="1:1">
      <c r="A851" s="5"/>
    </row>
    <row r="852" spans="1:1">
      <c r="A852" s="5"/>
    </row>
    <row r="853" spans="1:1">
      <c r="A853" s="5"/>
    </row>
    <row r="854" spans="1:1">
      <c r="A854" s="5"/>
    </row>
    <row r="855" spans="1:1">
      <c r="A855" s="5"/>
    </row>
    <row r="856" spans="1:1">
      <c r="A856" s="5"/>
    </row>
    <row r="857" spans="1:1">
      <c r="A857" s="5"/>
    </row>
    <row r="858" spans="1:1">
      <c r="A858" s="5"/>
    </row>
    <row r="859" spans="1:1">
      <c r="A859" s="5"/>
    </row>
    <row r="860" spans="1:1">
      <c r="A860" s="5"/>
    </row>
    <row r="861" spans="1:1">
      <c r="A861" s="5"/>
    </row>
    <row r="862" spans="1:1">
      <c r="A862" s="5"/>
    </row>
    <row r="863" spans="1:1">
      <c r="A863" s="5"/>
    </row>
    <row r="864" spans="1:1">
      <c r="A864" s="5"/>
    </row>
    <row r="865" spans="1:1">
      <c r="A865" s="5"/>
    </row>
    <row r="866" spans="1:1">
      <c r="A866" s="5"/>
    </row>
    <row r="867" spans="1:1">
      <c r="A867" s="5"/>
    </row>
    <row r="868" spans="1:1">
      <c r="A868" s="5"/>
    </row>
    <row r="869" spans="1:1">
      <c r="A869" s="5"/>
    </row>
    <row r="870" spans="1:1">
      <c r="A870" s="5"/>
    </row>
    <row r="871" spans="1:1">
      <c r="A871" s="5"/>
    </row>
    <row r="872" spans="1:1">
      <c r="A872" s="5"/>
    </row>
    <row r="873" spans="1:1">
      <c r="A873" s="5"/>
    </row>
    <row r="874" spans="1:1">
      <c r="A874" s="5"/>
    </row>
    <row r="875" spans="1:1">
      <c r="A875" s="5"/>
    </row>
    <row r="876" spans="1:1">
      <c r="A876" s="5"/>
    </row>
  </sheetData>
  <mergeCells count="4">
    <mergeCell ref="B205:F205"/>
    <mergeCell ref="B275:F275"/>
    <mergeCell ref="B252:F252"/>
    <mergeCell ref="B300:F300"/>
  </mergeCells>
  <phoneticPr fontId="11" type="noConversion"/>
  <pageMargins left="0.98425196850393704" right="0.39370078740157483" top="0.74803149606299213" bottom="0.74803149606299213" header="0.31496062992125984" footer="0.31496062992125984"/>
  <pageSetup paperSize="9" fitToHeight="0" orientation="portrait" r:id="rId1"/>
  <rowBreaks count="4" manualBreakCount="4">
    <brk id="106" max="5" man="1"/>
    <brk id="125" max="5" man="1"/>
    <brk id="202" max="5" man="1"/>
    <brk id="249" max="5"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B91B0-07E7-43CE-AD45-4FE48234C3B3}">
  <dimension ref="A1:IV279"/>
  <sheetViews>
    <sheetView view="pageBreakPreview" topLeftCell="A48" zoomScaleNormal="100" zoomScaleSheetLayoutView="100" workbookViewId="0">
      <selection activeCell="C56" sqref="C56"/>
    </sheetView>
  </sheetViews>
  <sheetFormatPr defaultRowHeight="12.75"/>
  <cols>
    <col min="1" max="1" width="6.42578125" style="316" customWidth="1"/>
    <col min="2" max="2" width="43.7109375" style="316" customWidth="1"/>
    <col min="3" max="3" width="7.42578125" style="316" customWidth="1"/>
    <col min="4" max="5" width="9.140625" style="316"/>
    <col min="6" max="6" width="11.42578125" style="316" bestFit="1" customWidth="1"/>
    <col min="7" max="16384" width="9.140625" style="316"/>
  </cols>
  <sheetData>
    <row r="1" spans="1:6" s="126" customFormat="1">
      <c r="A1" s="126" t="s">
        <v>392</v>
      </c>
      <c r="B1" s="125" t="s">
        <v>385</v>
      </c>
      <c r="C1" s="344"/>
      <c r="D1" s="345"/>
      <c r="E1" s="346"/>
      <c r="F1" s="346"/>
    </row>
    <row r="2" spans="1:6" s="126" customFormat="1">
      <c r="B2" s="125"/>
      <c r="C2" s="344"/>
      <c r="D2" s="345"/>
      <c r="E2" s="346"/>
      <c r="F2" s="346"/>
    </row>
    <row r="3" spans="1:6" s="245" customFormat="1">
      <c r="A3" s="126" t="s">
        <v>393</v>
      </c>
      <c r="B3" s="125" t="s">
        <v>386</v>
      </c>
      <c r="C3" s="344"/>
      <c r="D3" s="345"/>
      <c r="E3" s="346"/>
      <c r="F3" s="30">
        <f>F58</f>
        <v>0</v>
      </c>
    </row>
    <row r="4" spans="1:6" s="245" customFormat="1">
      <c r="A4" s="126" t="s">
        <v>394</v>
      </c>
      <c r="B4" s="125" t="s">
        <v>388</v>
      </c>
      <c r="C4" s="344"/>
      <c r="D4" s="345"/>
      <c r="E4" s="346"/>
      <c r="F4" s="30">
        <f>F153</f>
        <v>0</v>
      </c>
    </row>
    <row r="5" spans="1:6" s="245" customFormat="1">
      <c r="A5" s="126" t="s">
        <v>395</v>
      </c>
      <c r="B5" s="125" t="s">
        <v>390</v>
      </c>
      <c r="C5" s="344"/>
      <c r="D5" s="345"/>
      <c r="E5" s="346"/>
      <c r="F5" s="30">
        <f>F201</f>
        <v>0</v>
      </c>
    </row>
    <row r="6" spans="1:6" s="245" customFormat="1" ht="25.5">
      <c r="A6" s="126" t="s">
        <v>396</v>
      </c>
      <c r="B6" s="133" t="s">
        <v>391</v>
      </c>
      <c r="C6" s="344"/>
      <c r="D6" s="345"/>
      <c r="E6" s="346"/>
      <c r="F6" s="30">
        <f>F242</f>
        <v>0</v>
      </c>
    </row>
    <row r="7" spans="1:6" s="245" customFormat="1">
      <c r="A7" s="126"/>
      <c r="B7" s="125"/>
      <c r="C7" s="347"/>
      <c r="D7" s="347"/>
      <c r="E7" s="347"/>
      <c r="F7" s="347"/>
    </row>
    <row r="8" spans="1:6" s="245" customFormat="1" ht="15.75" customHeight="1" thickBot="1">
      <c r="A8" s="348"/>
      <c r="B8" s="349" t="s">
        <v>397</v>
      </c>
      <c r="C8" s="350"/>
      <c r="D8" s="350"/>
      <c r="E8" s="350"/>
      <c r="F8" s="350">
        <f>SUM(F3:F6)</f>
        <v>0</v>
      </c>
    </row>
    <row r="9" spans="1:6" s="245" customFormat="1" ht="12.75" customHeight="1" thickTop="1">
      <c r="A9" s="355"/>
      <c r="B9" s="308"/>
      <c r="C9" s="307"/>
      <c r="D9" s="307"/>
      <c r="E9" s="307"/>
      <c r="F9" s="249"/>
    </row>
    <row r="10" spans="1:6" s="245" customFormat="1" ht="15" customHeight="1">
      <c r="A10" s="355"/>
      <c r="B10" s="306"/>
      <c r="C10" s="309"/>
      <c r="D10" s="309"/>
      <c r="E10" s="310"/>
      <c r="F10" s="249"/>
    </row>
    <row r="11" spans="1:6" s="245" customFormat="1">
      <c r="A11" s="126" t="s">
        <v>393</v>
      </c>
      <c r="B11" s="125" t="s">
        <v>386</v>
      </c>
      <c r="C11" s="309"/>
      <c r="D11" s="309"/>
      <c r="E11" s="310"/>
      <c r="F11" s="249"/>
    </row>
    <row r="12" spans="1:6" s="245" customFormat="1">
      <c r="A12" s="356"/>
      <c r="B12" s="306"/>
      <c r="C12" s="309"/>
      <c r="D12" s="309"/>
      <c r="E12" s="310"/>
      <c r="F12" s="249"/>
    </row>
    <row r="13" spans="1:6" s="245" customFormat="1" ht="82.5" customHeight="1">
      <c r="A13" s="357"/>
      <c r="B13" s="133" t="s">
        <v>412</v>
      </c>
      <c r="C13" s="309"/>
      <c r="D13" s="309"/>
      <c r="E13" s="310"/>
      <c r="F13" s="249"/>
    </row>
    <row r="14" spans="1:6" s="245" customFormat="1">
      <c r="A14" s="356"/>
      <c r="B14" s="306"/>
      <c r="C14" s="309"/>
      <c r="D14" s="309"/>
      <c r="E14" s="310"/>
      <c r="F14" s="249"/>
    </row>
    <row r="15" spans="1:6" s="245" customFormat="1" ht="72" customHeight="1">
      <c r="A15" s="126" t="s">
        <v>398</v>
      </c>
      <c r="B15" s="351" t="s">
        <v>403</v>
      </c>
      <c r="C15" s="309"/>
      <c r="D15" s="309"/>
      <c r="E15" s="310"/>
      <c r="F15" s="249"/>
    </row>
    <row r="16" spans="1:6" s="245" customFormat="1" ht="50.25" customHeight="1">
      <c r="A16" s="356"/>
      <c r="B16" s="351" t="s">
        <v>400</v>
      </c>
      <c r="C16" s="198" t="s">
        <v>9</v>
      </c>
      <c r="D16" s="92">
        <v>13</v>
      </c>
      <c r="E16" s="30">
        <v>0</v>
      </c>
      <c r="F16" s="31">
        <f>D16*E16</f>
        <v>0</v>
      </c>
    </row>
    <row r="17" spans="1:6" s="245" customFormat="1" ht="25.5">
      <c r="A17" s="357"/>
      <c r="B17" s="351" t="s">
        <v>401</v>
      </c>
      <c r="C17" s="198" t="s">
        <v>9</v>
      </c>
      <c r="D17" s="92">
        <v>13</v>
      </c>
      <c r="E17" s="30">
        <v>0</v>
      </c>
      <c r="F17" s="31">
        <f>D17*E17</f>
        <v>0</v>
      </c>
    </row>
    <row r="18" spans="1:6" s="245" customFormat="1" ht="28.5" customHeight="1">
      <c r="A18" s="356"/>
      <c r="B18" s="351" t="s">
        <v>402</v>
      </c>
      <c r="C18" s="198" t="s">
        <v>9</v>
      </c>
      <c r="D18" s="92">
        <v>13</v>
      </c>
      <c r="E18" s="30">
        <v>0</v>
      </c>
      <c r="F18" s="31">
        <f>D18*E18</f>
        <v>0</v>
      </c>
    </row>
    <row r="19" spans="1:6" s="245" customFormat="1" ht="28.5" customHeight="1">
      <c r="A19" s="358"/>
      <c r="B19" s="351" t="s">
        <v>404</v>
      </c>
      <c r="C19" s="198" t="s">
        <v>9</v>
      </c>
      <c r="D19" s="92">
        <v>13</v>
      </c>
      <c r="E19" s="30">
        <v>0</v>
      </c>
      <c r="F19" s="31">
        <f>D19*E19</f>
        <v>0</v>
      </c>
    </row>
    <row r="20" spans="1:6" s="245" customFormat="1">
      <c r="A20" s="356"/>
      <c r="B20" s="306"/>
      <c r="C20" s="309"/>
      <c r="D20" s="309"/>
      <c r="E20" s="310"/>
      <c r="F20" s="249"/>
    </row>
    <row r="21" spans="1:6" s="245" customFormat="1" ht="51.75" customHeight="1">
      <c r="A21" s="126" t="s">
        <v>405</v>
      </c>
      <c r="B21" s="351" t="s">
        <v>406</v>
      </c>
      <c r="C21" s="307"/>
      <c r="D21" s="307"/>
      <c r="E21" s="307"/>
      <c r="F21" s="249"/>
    </row>
    <row r="22" spans="1:6" s="245" customFormat="1" ht="28.5" customHeight="1">
      <c r="A22" s="356"/>
      <c r="B22" s="351" t="s">
        <v>407</v>
      </c>
      <c r="C22" s="198" t="s">
        <v>9</v>
      </c>
      <c r="D22" s="92">
        <v>9</v>
      </c>
      <c r="E22" s="30">
        <v>0</v>
      </c>
      <c r="F22" s="31">
        <f>D22*E22</f>
        <v>0</v>
      </c>
    </row>
    <row r="23" spans="1:6" s="245" customFormat="1" ht="37.5" customHeight="1">
      <c r="A23" s="356"/>
      <c r="B23" s="351" t="s">
        <v>408</v>
      </c>
      <c r="C23" s="198" t="s">
        <v>9</v>
      </c>
      <c r="D23" s="92">
        <v>9</v>
      </c>
      <c r="E23" s="30">
        <v>0</v>
      </c>
      <c r="F23" s="31">
        <f>D23*E23</f>
        <v>0</v>
      </c>
    </row>
    <row r="24" spans="1:6" s="245" customFormat="1" ht="28.5" customHeight="1">
      <c r="A24" s="356"/>
      <c r="B24" s="351" t="s">
        <v>409</v>
      </c>
      <c r="C24" s="198" t="s">
        <v>9</v>
      </c>
      <c r="D24" s="92">
        <v>9</v>
      </c>
      <c r="E24" s="30">
        <v>0</v>
      </c>
      <c r="F24" s="31">
        <f>D24*E24</f>
        <v>0</v>
      </c>
    </row>
    <row r="25" spans="1:6" s="245" customFormat="1">
      <c r="A25" s="356"/>
      <c r="B25" s="306"/>
      <c r="C25" s="309"/>
      <c r="D25" s="309"/>
      <c r="E25" s="310"/>
      <c r="F25" s="249"/>
    </row>
    <row r="26" spans="1:6" s="245" customFormat="1" ht="64.5" customHeight="1">
      <c r="A26" s="126" t="s">
        <v>410</v>
      </c>
      <c r="B26" s="351" t="s">
        <v>411</v>
      </c>
      <c r="C26" s="307"/>
      <c r="D26" s="307"/>
      <c r="E26" s="307"/>
      <c r="F26" s="249"/>
    </row>
    <row r="27" spans="1:6" s="245" customFormat="1" ht="25.5">
      <c r="A27" s="356"/>
      <c r="B27" s="306" t="s">
        <v>413</v>
      </c>
      <c r="C27" s="198" t="s">
        <v>9</v>
      </c>
      <c r="D27" s="92">
        <v>7</v>
      </c>
      <c r="E27" s="30">
        <v>0</v>
      </c>
      <c r="F27" s="31">
        <f t="shared" ref="F27:F29" si="0">D27*E27</f>
        <v>0</v>
      </c>
    </row>
    <row r="28" spans="1:6" s="245" customFormat="1" ht="25.5">
      <c r="A28" s="355"/>
      <c r="B28" s="306" t="s">
        <v>408</v>
      </c>
      <c r="C28" s="198" t="s">
        <v>9</v>
      </c>
      <c r="D28" s="92">
        <v>7</v>
      </c>
      <c r="E28" s="30">
        <v>0</v>
      </c>
      <c r="F28" s="31">
        <f t="shared" si="0"/>
        <v>0</v>
      </c>
    </row>
    <row r="29" spans="1:6" s="245" customFormat="1" ht="25.5">
      <c r="A29" s="356"/>
      <c r="B29" s="306" t="s">
        <v>414</v>
      </c>
      <c r="C29" s="198" t="s">
        <v>9</v>
      </c>
      <c r="D29" s="92">
        <v>7</v>
      </c>
      <c r="E29" s="30">
        <v>0</v>
      </c>
      <c r="F29" s="31">
        <f t="shared" si="0"/>
        <v>0</v>
      </c>
    </row>
    <row r="30" spans="1:6" s="245" customFormat="1" ht="38.25">
      <c r="A30" s="356"/>
      <c r="B30" s="306" t="s">
        <v>415</v>
      </c>
      <c r="C30" s="198" t="s">
        <v>9</v>
      </c>
      <c r="D30" s="92">
        <v>3</v>
      </c>
      <c r="E30" s="30">
        <v>0</v>
      </c>
      <c r="F30" s="31">
        <f t="shared" ref="F30" si="1">D30*E30</f>
        <v>0</v>
      </c>
    </row>
    <row r="31" spans="1:6" s="245" customFormat="1">
      <c r="A31" s="356"/>
      <c r="B31" s="306"/>
      <c r="C31" s="309"/>
      <c r="D31" s="309"/>
      <c r="E31" s="310"/>
      <c r="F31" s="249"/>
    </row>
    <row r="32" spans="1:6" s="245" customFormat="1" ht="50.25" customHeight="1">
      <c r="A32" s="126" t="s">
        <v>416</v>
      </c>
      <c r="B32" s="351" t="s">
        <v>417</v>
      </c>
      <c r="C32" s="307"/>
      <c r="D32" s="307"/>
      <c r="E32" s="310"/>
      <c r="F32" s="249"/>
    </row>
    <row r="33" spans="1:9" s="245" customFormat="1" ht="27" customHeight="1">
      <c r="A33" s="356"/>
      <c r="B33" s="306" t="s">
        <v>418</v>
      </c>
      <c r="C33" s="198" t="s">
        <v>9</v>
      </c>
      <c r="D33" s="92">
        <v>14</v>
      </c>
      <c r="E33" s="30">
        <v>0</v>
      </c>
      <c r="F33" s="31">
        <f t="shared" ref="F33" si="2">D33*E33</f>
        <v>0</v>
      </c>
    </row>
    <row r="34" spans="1:9" s="245" customFormat="1">
      <c r="A34" s="355"/>
      <c r="B34" s="306"/>
      <c r="C34" s="307"/>
      <c r="D34" s="307"/>
      <c r="E34" s="307"/>
      <c r="F34" s="249"/>
    </row>
    <row r="35" spans="1:9" s="245" customFormat="1" ht="63.75" customHeight="1">
      <c r="A35" s="126" t="s">
        <v>419</v>
      </c>
      <c r="B35" s="306" t="s">
        <v>399</v>
      </c>
      <c r="C35" s="309"/>
      <c r="D35" s="309"/>
      <c r="E35" s="310"/>
      <c r="F35" s="249"/>
    </row>
    <row r="36" spans="1:9" s="245" customFormat="1" ht="37.5" customHeight="1">
      <c r="A36" s="355"/>
      <c r="B36" s="306" t="s">
        <v>420</v>
      </c>
      <c r="C36" s="198" t="s">
        <v>9</v>
      </c>
      <c r="D36" s="92">
        <v>3</v>
      </c>
      <c r="E36" s="30">
        <v>0</v>
      </c>
      <c r="F36" s="31">
        <f t="shared" ref="F36" si="3">D36*E36</f>
        <v>0</v>
      </c>
    </row>
    <row r="37" spans="1:9" s="245" customFormat="1" ht="25.5">
      <c r="A37" s="356"/>
      <c r="B37" s="306" t="s">
        <v>421</v>
      </c>
      <c r="C37" s="198" t="s">
        <v>9</v>
      </c>
      <c r="D37" s="92">
        <v>3</v>
      </c>
      <c r="E37" s="30">
        <v>0</v>
      </c>
      <c r="F37" s="31">
        <f t="shared" ref="F37" si="4">D37*E37</f>
        <v>0</v>
      </c>
    </row>
    <row r="38" spans="1:9" s="245" customFormat="1">
      <c r="A38" s="355"/>
      <c r="B38" s="306"/>
      <c r="C38" s="307"/>
      <c r="D38" s="307"/>
      <c r="E38" s="310"/>
      <c r="F38" s="249"/>
    </row>
    <row r="39" spans="1:9" s="245" customFormat="1" ht="54" customHeight="1">
      <c r="A39" s="126" t="s">
        <v>422</v>
      </c>
      <c r="B39" s="306" t="s">
        <v>423</v>
      </c>
      <c r="C39" s="309"/>
      <c r="D39" s="309"/>
      <c r="E39" s="310"/>
      <c r="F39" s="249"/>
    </row>
    <row r="40" spans="1:9" s="245" customFormat="1" ht="39" customHeight="1">
      <c r="A40" s="355"/>
      <c r="B40" s="306" t="s">
        <v>424</v>
      </c>
      <c r="C40" s="198" t="s">
        <v>9</v>
      </c>
      <c r="D40" s="92">
        <v>5</v>
      </c>
      <c r="E40" s="30">
        <v>0</v>
      </c>
      <c r="F40" s="31">
        <f t="shared" ref="F40" si="5">D40*E40</f>
        <v>0</v>
      </c>
    </row>
    <row r="41" spans="1:9" s="245" customFormat="1" ht="25.5">
      <c r="A41" s="356"/>
      <c r="B41" s="306" t="s">
        <v>425</v>
      </c>
      <c r="C41" s="198" t="s">
        <v>9</v>
      </c>
      <c r="D41" s="92">
        <v>5</v>
      </c>
      <c r="E41" s="30">
        <v>0</v>
      </c>
      <c r="F41" s="31">
        <f t="shared" ref="F41:F42" si="6">D41*E41</f>
        <v>0</v>
      </c>
    </row>
    <row r="42" spans="1:9" s="245" customFormat="1" ht="26.25" customHeight="1">
      <c r="A42" s="355"/>
      <c r="B42" s="306" t="s">
        <v>426</v>
      </c>
      <c r="C42" s="198" t="s">
        <v>9</v>
      </c>
      <c r="D42" s="92">
        <v>5</v>
      </c>
      <c r="E42" s="30">
        <v>0</v>
      </c>
      <c r="F42" s="31">
        <f t="shared" si="6"/>
        <v>0</v>
      </c>
    </row>
    <row r="43" spans="1:9" s="245" customFormat="1">
      <c r="A43" s="356"/>
      <c r="B43" s="306"/>
      <c r="C43" s="309"/>
      <c r="D43" s="309"/>
      <c r="E43" s="310"/>
      <c r="F43" s="249"/>
    </row>
    <row r="44" spans="1:9" s="245" customFormat="1" ht="50.25" customHeight="1">
      <c r="A44" s="126" t="s">
        <v>429</v>
      </c>
      <c r="B44" s="306" t="s">
        <v>427</v>
      </c>
      <c r="C44" s="307"/>
      <c r="D44" s="307"/>
      <c r="E44" s="310"/>
      <c r="F44" s="249"/>
    </row>
    <row r="45" spans="1:9" s="245" customFormat="1" ht="25.5">
      <c r="A45" s="356"/>
      <c r="B45" s="306" t="s">
        <v>428</v>
      </c>
      <c r="C45" s="198" t="s">
        <v>9</v>
      </c>
      <c r="D45" s="92">
        <v>3</v>
      </c>
      <c r="E45" s="30">
        <v>0</v>
      </c>
      <c r="F45" s="31">
        <f t="shared" ref="F45" si="7">D45*E45</f>
        <v>0</v>
      </c>
    </row>
    <row r="46" spans="1:9" s="252" customFormat="1">
      <c r="A46" s="359"/>
      <c r="B46" s="306"/>
      <c r="C46" s="246"/>
      <c r="D46" s="246"/>
      <c r="E46" s="247"/>
      <c r="F46" s="248"/>
      <c r="G46" s="257"/>
      <c r="H46" s="250"/>
      <c r="I46" s="251"/>
    </row>
    <row r="47" spans="1:9" s="126" customFormat="1" ht="52.5" customHeight="1">
      <c r="A47" s="126" t="s">
        <v>430</v>
      </c>
      <c r="B47" s="352" t="s">
        <v>431</v>
      </c>
      <c r="C47" s="198" t="s">
        <v>9</v>
      </c>
      <c r="D47" s="92">
        <v>11</v>
      </c>
      <c r="E47" s="30">
        <v>0</v>
      </c>
      <c r="F47" s="31">
        <f t="shared" ref="F47" si="8">D47*E47</f>
        <v>0</v>
      </c>
    </row>
    <row r="48" spans="1:9" s="126" customFormat="1">
      <c r="A48" s="360"/>
      <c r="B48" s="133"/>
      <c r="C48" s="253"/>
      <c r="D48" s="253"/>
      <c r="E48" s="254"/>
      <c r="F48" s="254"/>
    </row>
    <row r="49" spans="1:256" s="353" customFormat="1" ht="126.75" customHeight="1">
      <c r="A49" s="126" t="s">
        <v>432</v>
      </c>
      <c r="B49" s="352" t="s">
        <v>433</v>
      </c>
      <c r="C49" s="198" t="s">
        <v>9</v>
      </c>
      <c r="D49" s="92">
        <v>15</v>
      </c>
      <c r="E49" s="30">
        <v>0</v>
      </c>
      <c r="F49" s="31">
        <f t="shared" ref="F49" si="9">D49*E49</f>
        <v>0</v>
      </c>
    </row>
    <row r="50" spans="1:256" s="126" customFormat="1" ht="38.25">
      <c r="A50" s="360"/>
      <c r="B50" s="133" t="s">
        <v>434</v>
      </c>
      <c r="C50" s="198" t="s">
        <v>9</v>
      </c>
      <c r="D50" s="92">
        <v>15</v>
      </c>
      <c r="E50" s="30">
        <v>0</v>
      </c>
      <c r="F50" s="31">
        <f t="shared" ref="F50" si="10">D50*E50</f>
        <v>0</v>
      </c>
    </row>
    <row r="51" spans="1:256" s="126" customFormat="1">
      <c r="A51" s="360"/>
      <c r="B51" s="133"/>
      <c r="C51" s="253"/>
      <c r="D51" s="253"/>
      <c r="E51" s="254"/>
      <c r="F51" s="254"/>
    </row>
    <row r="52" spans="1:256" s="126" customFormat="1" ht="25.5">
      <c r="A52" s="126" t="s">
        <v>435</v>
      </c>
      <c r="B52" s="133" t="s">
        <v>436</v>
      </c>
      <c r="C52" s="344" t="s">
        <v>3</v>
      </c>
      <c r="D52" s="345">
        <v>1</v>
      </c>
      <c r="E52" s="30">
        <v>0</v>
      </c>
      <c r="F52" s="30">
        <f t="shared" ref="F52" si="11">D52*E52</f>
        <v>0</v>
      </c>
    </row>
    <row r="53" spans="1:256" s="126" customFormat="1">
      <c r="A53" s="361"/>
      <c r="B53" s="255"/>
      <c r="C53" s="253"/>
      <c r="D53" s="256"/>
      <c r="E53" s="257"/>
      <c r="F53" s="258"/>
    </row>
    <row r="54" spans="1:256" s="126" customFormat="1">
      <c r="A54" s="126" t="s">
        <v>437</v>
      </c>
      <c r="B54" s="133" t="s">
        <v>438</v>
      </c>
      <c r="C54" s="344" t="s">
        <v>3</v>
      </c>
      <c r="D54" s="345">
        <v>1</v>
      </c>
      <c r="E54" s="30">
        <v>0</v>
      </c>
      <c r="F54" s="30">
        <f t="shared" ref="F54" si="12">D54*E54</f>
        <v>0</v>
      </c>
    </row>
    <row r="55" spans="1:256" s="126" customFormat="1">
      <c r="A55" s="361"/>
      <c r="B55" s="255"/>
      <c r="C55" s="253"/>
      <c r="D55" s="256"/>
      <c r="E55" s="257"/>
      <c r="F55" s="258"/>
    </row>
    <row r="56" spans="1:256" s="126" customFormat="1">
      <c r="A56" s="126" t="s">
        <v>439</v>
      </c>
      <c r="B56" s="259" t="s">
        <v>440</v>
      </c>
      <c r="C56" s="344" t="s">
        <v>441</v>
      </c>
      <c r="D56" s="369">
        <v>0.03</v>
      </c>
      <c r="E56" s="30">
        <f>SUM(F15:F54)</f>
        <v>0</v>
      </c>
      <c r="F56" s="30">
        <f t="shared" ref="F56" si="13">D56*E56</f>
        <v>0</v>
      </c>
    </row>
    <row r="57" spans="1:256" s="126" customFormat="1">
      <c r="A57" s="361"/>
      <c r="B57" s="259"/>
      <c r="C57" s="375"/>
      <c r="D57" s="375"/>
      <c r="E57" s="375"/>
      <c r="F57" s="375"/>
    </row>
    <row r="58" spans="1:256" s="126" customFormat="1" ht="13.5" thickBot="1">
      <c r="A58" s="348"/>
      <c r="B58" s="349" t="s">
        <v>397</v>
      </c>
      <c r="C58" s="350"/>
      <c r="D58" s="350"/>
      <c r="E58" s="350"/>
      <c r="F58" s="350">
        <f>SUM(F13:F56)</f>
        <v>0</v>
      </c>
    </row>
    <row r="59" spans="1:256" s="126" customFormat="1" ht="13.5" thickTop="1">
      <c r="A59" s="363"/>
      <c r="B59" s="259"/>
      <c r="C59" s="262"/>
      <c r="D59" s="261"/>
      <c r="E59" s="240"/>
      <c r="F59" s="241"/>
    </row>
    <row r="60" spans="1:256" s="126" customFormat="1">
      <c r="A60" s="370" t="s">
        <v>394</v>
      </c>
      <c r="B60" s="125" t="s">
        <v>388</v>
      </c>
      <c r="C60" s="260"/>
      <c r="D60" s="263"/>
      <c r="E60" s="240"/>
      <c r="F60" s="241"/>
    </row>
    <row r="61" spans="1:256" s="126" customFormat="1">
      <c r="A61" s="259"/>
      <c r="B61" s="259"/>
      <c r="C61" s="259"/>
      <c r="D61" s="259"/>
      <c r="E61" s="259"/>
      <c r="F61" s="259"/>
    </row>
    <row r="62" spans="1:256" s="126" customFormat="1" ht="15.75" customHeight="1">
      <c r="A62" s="371" t="s">
        <v>442</v>
      </c>
      <c r="B62" s="351" t="s">
        <v>443</v>
      </c>
      <c r="C62" s="259"/>
      <c r="D62" s="259"/>
      <c r="E62" s="259"/>
      <c r="F62" s="259"/>
      <c r="G62" s="265"/>
      <c r="H62" s="265"/>
      <c r="I62" s="265"/>
      <c r="J62" s="265"/>
      <c r="K62" s="265"/>
      <c r="L62" s="265"/>
      <c r="M62" s="265"/>
      <c r="N62" s="265"/>
      <c r="O62" s="265"/>
      <c r="P62" s="265"/>
      <c r="Q62" s="265"/>
      <c r="R62" s="265"/>
      <c r="S62" s="265"/>
      <c r="T62" s="265"/>
      <c r="U62" s="265"/>
      <c r="V62" s="265"/>
      <c r="W62" s="265"/>
      <c r="X62" s="265"/>
      <c r="Y62" s="265"/>
      <c r="Z62" s="265"/>
      <c r="AA62" s="265"/>
      <c r="AB62" s="265"/>
      <c r="AC62" s="265"/>
      <c r="AD62" s="265"/>
      <c r="AE62" s="265"/>
      <c r="AF62" s="265"/>
      <c r="AG62" s="265"/>
      <c r="AH62" s="265"/>
      <c r="AI62" s="265"/>
      <c r="AJ62" s="265"/>
      <c r="AK62" s="265"/>
      <c r="AL62" s="265"/>
      <c r="AM62" s="265"/>
      <c r="AN62" s="265"/>
      <c r="AO62" s="265"/>
      <c r="AP62" s="265"/>
      <c r="AQ62" s="265"/>
      <c r="AR62" s="265"/>
      <c r="AS62" s="265"/>
      <c r="AT62" s="265"/>
      <c r="AU62" s="265"/>
      <c r="AV62" s="265"/>
      <c r="AW62" s="265"/>
      <c r="AX62" s="265"/>
      <c r="AY62" s="265"/>
      <c r="AZ62" s="265"/>
      <c r="BA62" s="265"/>
      <c r="BB62" s="265"/>
      <c r="BC62" s="265"/>
      <c r="BD62" s="265"/>
      <c r="BE62" s="265"/>
      <c r="BF62" s="265"/>
      <c r="BG62" s="265"/>
      <c r="BH62" s="265"/>
      <c r="BI62" s="265"/>
      <c r="BJ62" s="265"/>
      <c r="BK62" s="265"/>
      <c r="BL62" s="265"/>
      <c r="BM62" s="265"/>
      <c r="BN62" s="265"/>
      <c r="BO62" s="265"/>
      <c r="BP62" s="265"/>
      <c r="BQ62" s="265"/>
      <c r="BR62" s="265"/>
      <c r="BS62" s="265"/>
      <c r="BT62" s="265"/>
      <c r="BU62" s="265"/>
      <c r="BV62" s="265"/>
      <c r="BW62" s="265"/>
      <c r="BX62" s="265"/>
      <c r="BY62" s="265"/>
      <c r="BZ62" s="265"/>
      <c r="CA62" s="265"/>
      <c r="CB62" s="265"/>
      <c r="CC62" s="265"/>
      <c r="CD62" s="265"/>
      <c r="CE62" s="265"/>
      <c r="CF62" s="265"/>
      <c r="CG62" s="265"/>
      <c r="CH62" s="265"/>
      <c r="CI62" s="265"/>
      <c r="CJ62" s="265"/>
      <c r="CK62" s="265"/>
      <c r="CL62" s="265"/>
      <c r="CM62" s="265"/>
      <c r="CN62" s="265"/>
      <c r="CO62" s="265"/>
      <c r="CP62" s="265"/>
      <c r="CQ62" s="265"/>
      <c r="CR62" s="265"/>
      <c r="CS62" s="265"/>
      <c r="CT62" s="265"/>
      <c r="CU62" s="265"/>
      <c r="CV62" s="265"/>
      <c r="CW62" s="265"/>
      <c r="CX62" s="265"/>
      <c r="CY62" s="265"/>
      <c r="CZ62" s="265"/>
      <c r="DA62" s="265"/>
      <c r="DB62" s="265"/>
      <c r="DC62" s="265"/>
      <c r="DD62" s="265"/>
      <c r="DE62" s="265"/>
      <c r="DF62" s="265"/>
      <c r="DG62" s="265"/>
      <c r="DH62" s="265"/>
      <c r="DI62" s="265"/>
      <c r="DJ62" s="265"/>
      <c r="DK62" s="265"/>
      <c r="DL62" s="265"/>
      <c r="DM62" s="265"/>
      <c r="DN62" s="265"/>
      <c r="DO62" s="265"/>
      <c r="DP62" s="265"/>
      <c r="DQ62" s="265"/>
      <c r="DR62" s="265"/>
      <c r="DS62" s="265"/>
      <c r="DT62" s="265"/>
      <c r="DU62" s="265"/>
      <c r="DV62" s="265"/>
      <c r="DW62" s="265"/>
      <c r="DX62" s="265"/>
      <c r="DY62" s="265"/>
      <c r="DZ62" s="265"/>
      <c r="EA62" s="265"/>
      <c r="EB62" s="265"/>
      <c r="EC62" s="265"/>
      <c r="ED62" s="265"/>
      <c r="EE62" s="265"/>
      <c r="EF62" s="265"/>
      <c r="EG62" s="265"/>
      <c r="EH62" s="265"/>
      <c r="EI62" s="265"/>
      <c r="EJ62" s="265"/>
      <c r="EK62" s="265"/>
      <c r="EL62" s="265"/>
      <c r="EM62" s="265"/>
      <c r="EN62" s="265"/>
      <c r="EO62" s="265"/>
      <c r="EP62" s="265"/>
      <c r="EQ62" s="265"/>
      <c r="ER62" s="265"/>
      <c r="ES62" s="265"/>
      <c r="ET62" s="265"/>
      <c r="EU62" s="265"/>
      <c r="EV62" s="265"/>
      <c r="EW62" s="265"/>
      <c r="EX62" s="265"/>
      <c r="EY62" s="265"/>
      <c r="EZ62" s="265"/>
      <c r="FA62" s="265"/>
      <c r="FB62" s="265"/>
      <c r="FC62" s="265"/>
      <c r="FD62" s="265"/>
      <c r="FE62" s="265"/>
      <c r="FF62" s="265"/>
      <c r="FG62" s="265"/>
      <c r="FH62" s="265"/>
      <c r="FI62" s="265"/>
      <c r="FJ62" s="265"/>
      <c r="FK62" s="265"/>
      <c r="FL62" s="265"/>
      <c r="FM62" s="265"/>
      <c r="FN62" s="265"/>
      <c r="FO62" s="265"/>
      <c r="FP62" s="265"/>
      <c r="FQ62" s="265"/>
      <c r="FR62" s="265"/>
      <c r="FS62" s="265"/>
      <c r="FT62" s="265"/>
      <c r="FU62" s="265"/>
      <c r="FV62" s="265"/>
      <c r="FW62" s="265"/>
      <c r="FX62" s="265"/>
      <c r="FY62" s="265"/>
      <c r="FZ62" s="265"/>
      <c r="GA62" s="265"/>
      <c r="GB62" s="265"/>
      <c r="GC62" s="265"/>
      <c r="GD62" s="265"/>
      <c r="GE62" s="265"/>
      <c r="GF62" s="265"/>
      <c r="GG62" s="265"/>
      <c r="GH62" s="265"/>
      <c r="GI62" s="265"/>
      <c r="GJ62" s="265"/>
      <c r="GK62" s="265"/>
      <c r="GL62" s="265"/>
      <c r="GM62" s="265"/>
      <c r="GN62" s="265"/>
      <c r="GO62" s="265"/>
      <c r="GP62" s="265"/>
      <c r="GQ62" s="265"/>
      <c r="GR62" s="265"/>
      <c r="GS62" s="265"/>
      <c r="GT62" s="265"/>
      <c r="GU62" s="265"/>
      <c r="GV62" s="265"/>
      <c r="GW62" s="265"/>
      <c r="GX62" s="265"/>
      <c r="GY62" s="265"/>
      <c r="GZ62" s="265"/>
      <c r="HA62" s="265"/>
      <c r="HB62" s="265"/>
      <c r="HC62" s="265"/>
      <c r="HD62" s="265"/>
      <c r="HE62" s="265"/>
      <c r="HF62" s="265"/>
      <c r="HG62" s="265"/>
      <c r="HH62" s="265"/>
      <c r="HI62" s="265"/>
      <c r="HJ62" s="265"/>
      <c r="HK62" s="265"/>
      <c r="HL62" s="265"/>
      <c r="HM62" s="265"/>
      <c r="HN62" s="265"/>
      <c r="HO62" s="265"/>
      <c r="HP62" s="265"/>
      <c r="HQ62" s="265"/>
      <c r="HR62" s="265"/>
      <c r="HS62" s="265"/>
      <c r="HT62" s="265"/>
      <c r="HU62" s="265"/>
      <c r="HV62" s="265"/>
      <c r="HW62" s="265"/>
      <c r="HX62" s="265"/>
      <c r="HY62" s="265"/>
      <c r="HZ62" s="265"/>
      <c r="IA62" s="265"/>
      <c r="IB62" s="265"/>
      <c r="IC62" s="265"/>
      <c r="ID62" s="265"/>
      <c r="IE62" s="265"/>
      <c r="IF62" s="265"/>
      <c r="IG62" s="265"/>
      <c r="IH62" s="265"/>
      <c r="II62" s="265"/>
      <c r="IJ62" s="265"/>
      <c r="IK62" s="265"/>
      <c r="IL62" s="265"/>
      <c r="IM62" s="265"/>
      <c r="IN62" s="265"/>
      <c r="IO62" s="265"/>
      <c r="IP62" s="265"/>
      <c r="IQ62" s="265"/>
      <c r="IR62" s="265"/>
      <c r="IS62" s="265"/>
      <c r="IT62" s="265"/>
      <c r="IU62" s="265"/>
      <c r="IV62" s="265"/>
    </row>
    <row r="63" spans="1:256" s="126" customFormat="1">
      <c r="A63" s="259"/>
      <c r="B63" s="351" t="s">
        <v>444</v>
      </c>
      <c r="C63" s="259" t="s">
        <v>455</v>
      </c>
      <c r="D63" s="372">
        <v>18</v>
      </c>
      <c r="E63" s="30">
        <v>0</v>
      </c>
      <c r="F63" s="31">
        <f t="shared" ref="F63:F73" si="14">D63*E63</f>
        <v>0</v>
      </c>
      <c r="G63" s="265"/>
      <c r="H63" s="265"/>
      <c r="I63" s="265"/>
      <c r="J63" s="265"/>
      <c r="K63" s="265"/>
      <c r="L63" s="265"/>
      <c r="M63" s="265"/>
      <c r="N63" s="265"/>
      <c r="O63" s="265"/>
      <c r="P63" s="265"/>
      <c r="Q63" s="265"/>
      <c r="R63" s="265"/>
      <c r="S63" s="265"/>
      <c r="T63" s="265"/>
      <c r="U63" s="265"/>
      <c r="V63" s="265"/>
      <c r="W63" s="265"/>
      <c r="X63" s="265"/>
      <c r="Y63" s="265"/>
      <c r="Z63" s="265"/>
      <c r="AA63" s="265"/>
      <c r="AB63" s="265"/>
      <c r="AC63" s="265"/>
      <c r="AD63" s="265"/>
      <c r="AE63" s="265"/>
      <c r="AF63" s="265"/>
      <c r="AG63" s="265"/>
      <c r="AH63" s="265"/>
      <c r="AI63" s="265"/>
      <c r="AJ63" s="265"/>
      <c r="AK63" s="265"/>
      <c r="AL63" s="265"/>
      <c r="AM63" s="265"/>
      <c r="AN63" s="265"/>
      <c r="AO63" s="265"/>
      <c r="AP63" s="265"/>
      <c r="AQ63" s="265"/>
      <c r="AR63" s="265"/>
      <c r="AS63" s="265"/>
      <c r="AT63" s="265"/>
      <c r="AU63" s="265"/>
      <c r="AV63" s="265"/>
      <c r="AW63" s="265"/>
      <c r="AX63" s="265"/>
      <c r="AY63" s="265"/>
      <c r="AZ63" s="265"/>
      <c r="BA63" s="265"/>
      <c r="BB63" s="265"/>
      <c r="BC63" s="265"/>
      <c r="BD63" s="265"/>
      <c r="BE63" s="265"/>
      <c r="BF63" s="265"/>
      <c r="BG63" s="265"/>
      <c r="BH63" s="265"/>
      <c r="BI63" s="265"/>
      <c r="BJ63" s="265"/>
      <c r="BK63" s="265"/>
      <c r="BL63" s="265"/>
      <c r="BM63" s="265"/>
      <c r="BN63" s="265"/>
      <c r="BO63" s="265"/>
      <c r="BP63" s="265"/>
      <c r="BQ63" s="265"/>
      <c r="BR63" s="265"/>
      <c r="BS63" s="265"/>
      <c r="BT63" s="265"/>
      <c r="BU63" s="265"/>
      <c r="BV63" s="265"/>
      <c r="BW63" s="265"/>
      <c r="BX63" s="265"/>
      <c r="BY63" s="265"/>
      <c r="BZ63" s="265"/>
      <c r="CA63" s="265"/>
      <c r="CB63" s="265"/>
      <c r="CC63" s="265"/>
      <c r="CD63" s="265"/>
      <c r="CE63" s="265"/>
      <c r="CF63" s="265"/>
      <c r="CG63" s="265"/>
      <c r="CH63" s="265"/>
      <c r="CI63" s="265"/>
      <c r="CJ63" s="265"/>
      <c r="CK63" s="265"/>
      <c r="CL63" s="265"/>
      <c r="CM63" s="265"/>
      <c r="CN63" s="265"/>
      <c r="CO63" s="265"/>
      <c r="CP63" s="265"/>
      <c r="CQ63" s="265"/>
      <c r="CR63" s="265"/>
      <c r="CS63" s="265"/>
      <c r="CT63" s="265"/>
      <c r="CU63" s="265"/>
      <c r="CV63" s="265"/>
      <c r="CW63" s="265"/>
      <c r="CX63" s="265"/>
      <c r="CY63" s="265"/>
      <c r="CZ63" s="265"/>
      <c r="DA63" s="265"/>
      <c r="DB63" s="265"/>
      <c r="DC63" s="265"/>
      <c r="DD63" s="265"/>
      <c r="DE63" s="265"/>
      <c r="DF63" s="265"/>
      <c r="DG63" s="265"/>
      <c r="DH63" s="265"/>
      <c r="DI63" s="265"/>
      <c r="DJ63" s="265"/>
      <c r="DK63" s="265"/>
      <c r="DL63" s="265"/>
      <c r="DM63" s="265"/>
      <c r="DN63" s="265"/>
      <c r="DO63" s="265"/>
      <c r="DP63" s="265"/>
      <c r="DQ63" s="265"/>
      <c r="DR63" s="265"/>
      <c r="DS63" s="265"/>
      <c r="DT63" s="265"/>
      <c r="DU63" s="265"/>
      <c r="DV63" s="265"/>
      <c r="DW63" s="265"/>
      <c r="DX63" s="265"/>
      <c r="DY63" s="265"/>
      <c r="DZ63" s="265"/>
      <c r="EA63" s="265"/>
      <c r="EB63" s="265"/>
      <c r="EC63" s="265"/>
      <c r="ED63" s="265"/>
      <c r="EE63" s="265"/>
      <c r="EF63" s="265"/>
      <c r="EG63" s="265"/>
      <c r="EH63" s="265"/>
      <c r="EI63" s="265"/>
      <c r="EJ63" s="265"/>
      <c r="EK63" s="265"/>
      <c r="EL63" s="265"/>
      <c r="EM63" s="265"/>
      <c r="EN63" s="265"/>
      <c r="EO63" s="265"/>
      <c r="EP63" s="265"/>
      <c r="EQ63" s="265"/>
      <c r="ER63" s="265"/>
      <c r="ES63" s="265"/>
      <c r="ET63" s="265"/>
      <c r="EU63" s="265"/>
      <c r="EV63" s="265"/>
      <c r="EW63" s="265"/>
      <c r="EX63" s="265"/>
      <c r="EY63" s="265"/>
      <c r="EZ63" s="265"/>
      <c r="FA63" s="265"/>
      <c r="FB63" s="265"/>
      <c r="FC63" s="265"/>
      <c r="FD63" s="265"/>
      <c r="FE63" s="265"/>
      <c r="FF63" s="265"/>
      <c r="FG63" s="265"/>
      <c r="FH63" s="265"/>
      <c r="FI63" s="265"/>
      <c r="FJ63" s="265"/>
      <c r="FK63" s="265"/>
      <c r="FL63" s="265"/>
      <c r="FM63" s="265"/>
      <c r="FN63" s="265"/>
      <c r="FO63" s="265"/>
      <c r="FP63" s="265"/>
      <c r="FQ63" s="265"/>
      <c r="FR63" s="265"/>
      <c r="FS63" s="265"/>
      <c r="FT63" s="265"/>
      <c r="FU63" s="265"/>
      <c r="FV63" s="265"/>
      <c r="FW63" s="265"/>
      <c r="FX63" s="265"/>
      <c r="FY63" s="265"/>
      <c r="FZ63" s="265"/>
      <c r="GA63" s="265"/>
      <c r="GB63" s="265"/>
      <c r="GC63" s="265"/>
      <c r="GD63" s="265"/>
      <c r="GE63" s="265"/>
      <c r="GF63" s="265"/>
      <c r="GG63" s="265"/>
      <c r="GH63" s="265"/>
      <c r="GI63" s="265"/>
      <c r="GJ63" s="265"/>
      <c r="GK63" s="265"/>
      <c r="GL63" s="265"/>
      <c r="GM63" s="265"/>
      <c r="GN63" s="265"/>
      <c r="GO63" s="265"/>
      <c r="GP63" s="265"/>
      <c r="GQ63" s="265"/>
      <c r="GR63" s="265"/>
      <c r="GS63" s="265"/>
      <c r="GT63" s="265"/>
      <c r="GU63" s="265"/>
      <c r="GV63" s="265"/>
      <c r="GW63" s="265"/>
      <c r="GX63" s="265"/>
      <c r="GY63" s="265"/>
      <c r="GZ63" s="265"/>
      <c r="HA63" s="265"/>
      <c r="HB63" s="265"/>
      <c r="HC63" s="265"/>
      <c r="HD63" s="265"/>
      <c r="HE63" s="265"/>
      <c r="HF63" s="265"/>
      <c r="HG63" s="265"/>
      <c r="HH63" s="265"/>
      <c r="HI63" s="265"/>
      <c r="HJ63" s="265"/>
      <c r="HK63" s="265"/>
      <c r="HL63" s="265"/>
      <c r="HM63" s="265"/>
      <c r="HN63" s="265"/>
      <c r="HO63" s="265"/>
      <c r="HP63" s="265"/>
      <c r="HQ63" s="265"/>
      <c r="HR63" s="265"/>
      <c r="HS63" s="265"/>
      <c r="HT63" s="265"/>
      <c r="HU63" s="265"/>
      <c r="HV63" s="265"/>
      <c r="HW63" s="265"/>
      <c r="HX63" s="265"/>
      <c r="HY63" s="265"/>
      <c r="HZ63" s="265"/>
      <c r="IA63" s="265"/>
      <c r="IB63" s="265"/>
      <c r="IC63" s="265"/>
      <c r="ID63" s="265"/>
      <c r="IE63" s="265"/>
      <c r="IF63" s="265"/>
      <c r="IG63" s="265"/>
      <c r="IH63" s="265"/>
      <c r="II63" s="265"/>
      <c r="IJ63" s="265"/>
      <c r="IK63" s="265"/>
      <c r="IL63" s="265"/>
      <c r="IM63" s="265"/>
      <c r="IN63" s="265"/>
      <c r="IO63" s="265"/>
      <c r="IP63" s="265"/>
      <c r="IQ63" s="265"/>
      <c r="IR63" s="265"/>
      <c r="IS63" s="265"/>
      <c r="IT63" s="265"/>
      <c r="IU63" s="265"/>
      <c r="IV63" s="265"/>
    </row>
    <row r="64" spans="1:256" s="126" customFormat="1">
      <c r="A64" s="259"/>
      <c r="B64" s="351" t="s">
        <v>445</v>
      </c>
      <c r="C64" s="259" t="s">
        <v>455</v>
      </c>
      <c r="D64" s="372">
        <v>15</v>
      </c>
      <c r="E64" s="30">
        <v>0</v>
      </c>
      <c r="F64" s="31">
        <f t="shared" si="14"/>
        <v>0</v>
      </c>
      <c r="G64" s="265"/>
      <c r="H64" s="265"/>
      <c r="I64" s="265"/>
      <c r="J64" s="265"/>
      <c r="K64" s="265"/>
      <c r="L64" s="265"/>
      <c r="M64" s="265"/>
      <c r="N64" s="265"/>
      <c r="O64" s="265"/>
      <c r="P64" s="265"/>
      <c r="Q64" s="265"/>
      <c r="R64" s="265"/>
      <c r="S64" s="265"/>
      <c r="T64" s="265"/>
      <c r="U64" s="265"/>
      <c r="V64" s="265"/>
      <c r="W64" s="265"/>
      <c r="X64" s="265"/>
      <c r="Y64" s="265"/>
      <c r="Z64" s="265"/>
      <c r="AA64" s="265"/>
      <c r="AB64" s="265"/>
      <c r="AC64" s="265"/>
      <c r="AD64" s="265"/>
      <c r="AE64" s="265"/>
      <c r="AF64" s="265"/>
      <c r="AG64" s="265"/>
      <c r="AH64" s="265"/>
      <c r="AI64" s="265"/>
      <c r="AJ64" s="265"/>
      <c r="AK64" s="265"/>
      <c r="AL64" s="265"/>
      <c r="AM64" s="265"/>
      <c r="AN64" s="265"/>
      <c r="AO64" s="265"/>
      <c r="AP64" s="265"/>
      <c r="AQ64" s="265"/>
      <c r="AR64" s="265"/>
      <c r="AS64" s="265"/>
      <c r="AT64" s="265"/>
      <c r="AU64" s="265"/>
      <c r="AV64" s="265"/>
      <c r="AW64" s="265"/>
      <c r="AX64" s="265"/>
      <c r="AY64" s="265"/>
      <c r="AZ64" s="265"/>
      <c r="BA64" s="265"/>
      <c r="BB64" s="265"/>
      <c r="BC64" s="265"/>
      <c r="BD64" s="265"/>
      <c r="BE64" s="265"/>
      <c r="BF64" s="265"/>
      <c r="BG64" s="265"/>
      <c r="BH64" s="265"/>
      <c r="BI64" s="265"/>
      <c r="BJ64" s="265"/>
      <c r="BK64" s="265"/>
      <c r="BL64" s="265"/>
      <c r="BM64" s="265"/>
      <c r="BN64" s="265"/>
      <c r="BO64" s="265"/>
      <c r="BP64" s="265"/>
      <c r="BQ64" s="265"/>
      <c r="BR64" s="265"/>
      <c r="BS64" s="265"/>
      <c r="BT64" s="265"/>
      <c r="BU64" s="265"/>
      <c r="BV64" s="265"/>
      <c r="BW64" s="265"/>
      <c r="BX64" s="265"/>
      <c r="BY64" s="265"/>
      <c r="BZ64" s="265"/>
      <c r="CA64" s="265"/>
      <c r="CB64" s="265"/>
      <c r="CC64" s="265"/>
      <c r="CD64" s="265"/>
      <c r="CE64" s="265"/>
      <c r="CF64" s="265"/>
      <c r="CG64" s="265"/>
      <c r="CH64" s="265"/>
      <c r="CI64" s="265"/>
      <c r="CJ64" s="265"/>
      <c r="CK64" s="265"/>
      <c r="CL64" s="265"/>
      <c r="CM64" s="265"/>
      <c r="CN64" s="265"/>
      <c r="CO64" s="265"/>
      <c r="CP64" s="265"/>
      <c r="CQ64" s="265"/>
      <c r="CR64" s="265"/>
      <c r="CS64" s="265"/>
      <c r="CT64" s="265"/>
      <c r="CU64" s="265"/>
      <c r="CV64" s="265"/>
      <c r="CW64" s="265"/>
      <c r="CX64" s="265"/>
      <c r="CY64" s="265"/>
      <c r="CZ64" s="265"/>
      <c r="DA64" s="265"/>
      <c r="DB64" s="265"/>
      <c r="DC64" s="265"/>
      <c r="DD64" s="265"/>
      <c r="DE64" s="265"/>
      <c r="DF64" s="265"/>
      <c r="DG64" s="265"/>
      <c r="DH64" s="265"/>
      <c r="DI64" s="265"/>
      <c r="DJ64" s="265"/>
      <c r="DK64" s="265"/>
      <c r="DL64" s="265"/>
      <c r="DM64" s="265"/>
      <c r="DN64" s="265"/>
      <c r="DO64" s="265"/>
      <c r="DP64" s="265"/>
      <c r="DQ64" s="265"/>
      <c r="DR64" s="265"/>
      <c r="DS64" s="265"/>
      <c r="DT64" s="265"/>
      <c r="DU64" s="265"/>
      <c r="DV64" s="265"/>
      <c r="DW64" s="265"/>
      <c r="DX64" s="265"/>
      <c r="DY64" s="265"/>
      <c r="DZ64" s="265"/>
      <c r="EA64" s="265"/>
      <c r="EB64" s="265"/>
      <c r="EC64" s="265"/>
      <c r="ED64" s="265"/>
      <c r="EE64" s="265"/>
      <c r="EF64" s="265"/>
      <c r="EG64" s="265"/>
      <c r="EH64" s="265"/>
      <c r="EI64" s="265"/>
      <c r="EJ64" s="265"/>
      <c r="EK64" s="265"/>
      <c r="EL64" s="265"/>
      <c r="EM64" s="265"/>
      <c r="EN64" s="265"/>
      <c r="EO64" s="265"/>
      <c r="EP64" s="265"/>
      <c r="EQ64" s="265"/>
      <c r="ER64" s="265"/>
      <c r="ES64" s="265"/>
      <c r="ET64" s="265"/>
      <c r="EU64" s="265"/>
      <c r="EV64" s="265"/>
      <c r="EW64" s="265"/>
      <c r="EX64" s="265"/>
      <c r="EY64" s="265"/>
      <c r="EZ64" s="265"/>
      <c r="FA64" s="265"/>
      <c r="FB64" s="265"/>
      <c r="FC64" s="265"/>
      <c r="FD64" s="265"/>
      <c r="FE64" s="265"/>
      <c r="FF64" s="265"/>
      <c r="FG64" s="265"/>
      <c r="FH64" s="265"/>
      <c r="FI64" s="265"/>
      <c r="FJ64" s="265"/>
      <c r="FK64" s="265"/>
      <c r="FL64" s="265"/>
      <c r="FM64" s="265"/>
      <c r="FN64" s="265"/>
      <c r="FO64" s="265"/>
      <c r="FP64" s="265"/>
      <c r="FQ64" s="265"/>
      <c r="FR64" s="265"/>
      <c r="FS64" s="265"/>
      <c r="FT64" s="265"/>
      <c r="FU64" s="265"/>
      <c r="FV64" s="265"/>
      <c r="FW64" s="265"/>
      <c r="FX64" s="265"/>
      <c r="FY64" s="265"/>
      <c r="FZ64" s="265"/>
      <c r="GA64" s="265"/>
      <c r="GB64" s="265"/>
      <c r="GC64" s="265"/>
      <c r="GD64" s="265"/>
      <c r="GE64" s="265"/>
      <c r="GF64" s="265"/>
      <c r="GG64" s="265"/>
      <c r="GH64" s="265"/>
      <c r="GI64" s="265"/>
      <c r="GJ64" s="265"/>
      <c r="GK64" s="265"/>
      <c r="GL64" s="265"/>
      <c r="GM64" s="265"/>
      <c r="GN64" s="265"/>
      <c r="GO64" s="265"/>
      <c r="GP64" s="265"/>
      <c r="GQ64" s="265"/>
      <c r="GR64" s="265"/>
      <c r="GS64" s="265"/>
      <c r="GT64" s="265"/>
      <c r="GU64" s="265"/>
      <c r="GV64" s="265"/>
      <c r="GW64" s="265"/>
      <c r="GX64" s="265"/>
      <c r="GY64" s="265"/>
      <c r="GZ64" s="265"/>
      <c r="HA64" s="265"/>
      <c r="HB64" s="265"/>
      <c r="HC64" s="265"/>
      <c r="HD64" s="265"/>
      <c r="HE64" s="265"/>
      <c r="HF64" s="265"/>
      <c r="HG64" s="265"/>
      <c r="HH64" s="265"/>
      <c r="HI64" s="265"/>
      <c r="HJ64" s="265"/>
      <c r="HK64" s="265"/>
      <c r="HL64" s="265"/>
      <c r="HM64" s="265"/>
      <c r="HN64" s="265"/>
      <c r="HO64" s="265"/>
      <c r="HP64" s="265"/>
      <c r="HQ64" s="265"/>
      <c r="HR64" s="265"/>
      <c r="HS64" s="265"/>
      <c r="HT64" s="265"/>
      <c r="HU64" s="265"/>
      <c r="HV64" s="265"/>
      <c r="HW64" s="265"/>
      <c r="HX64" s="265"/>
      <c r="HY64" s="265"/>
      <c r="HZ64" s="265"/>
      <c r="IA64" s="265"/>
      <c r="IB64" s="265"/>
      <c r="IC64" s="265"/>
      <c r="ID64" s="265"/>
      <c r="IE64" s="265"/>
      <c r="IF64" s="265"/>
      <c r="IG64" s="265"/>
      <c r="IH64" s="265"/>
      <c r="II64" s="265"/>
      <c r="IJ64" s="265"/>
      <c r="IK64" s="265"/>
      <c r="IL64" s="265"/>
      <c r="IM64" s="265"/>
      <c r="IN64" s="265"/>
      <c r="IO64" s="265"/>
      <c r="IP64" s="265"/>
      <c r="IQ64" s="265"/>
      <c r="IR64" s="265"/>
      <c r="IS64" s="265"/>
      <c r="IT64" s="265"/>
      <c r="IU64" s="265"/>
      <c r="IV64" s="265"/>
    </row>
    <row r="65" spans="1:256" s="126" customFormat="1">
      <c r="A65" s="259"/>
      <c r="B65" s="351" t="s">
        <v>446</v>
      </c>
      <c r="C65" s="259" t="s">
        <v>455</v>
      </c>
      <c r="D65" s="372">
        <v>20</v>
      </c>
      <c r="E65" s="30">
        <v>0</v>
      </c>
      <c r="F65" s="31">
        <f t="shared" si="14"/>
        <v>0</v>
      </c>
      <c r="G65" s="265"/>
      <c r="H65" s="265"/>
      <c r="I65" s="265"/>
      <c r="J65" s="265"/>
      <c r="K65" s="265"/>
      <c r="L65" s="265"/>
      <c r="M65" s="265"/>
      <c r="N65" s="265"/>
      <c r="O65" s="265"/>
      <c r="P65" s="265"/>
      <c r="Q65" s="265"/>
      <c r="R65" s="265"/>
      <c r="S65" s="265"/>
      <c r="T65" s="265"/>
      <c r="U65" s="265"/>
      <c r="V65" s="265"/>
      <c r="W65" s="265"/>
      <c r="X65" s="265"/>
      <c r="Y65" s="265"/>
      <c r="Z65" s="265"/>
      <c r="AA65" s="265"/>
      <c r="AB65" s="265"/>
      <c r="AC65" s="265"/>
      <c r="AD65" s="265"/>
      <c r="AE65" s="265"/>
      <c r="AF65" s="265"/>
      <c r="AG65" s="265"/>
      <c r="AH65" s="265"/>
      <c r="AI65" s="265"/>
      <c r="AJ65" s="265"/>
      <c r="AK65" s="265"/>
      <c r="AL65" s="265"/>
      <c r="AM65" s="265"/>
      <c r="AN65" s="265"/>
      <c r="AO65" s="265"/>
      <c r="AP65" s="265"/>
      <c r="AQ65" s="265"/>
      <c r="AR65" s="265"/>
      <c r="AS65" s="265"/>
      <c r="AT65" s="265"/>
      <c r="AU65" s="265"/>
      <c r="AV65" s="265"/>
      <c r="AW65" s="265"/>
      <c r="AX65" s="265"/>
      <c r="AY65" s="265"/>
      <c r="AZ65" s="265"/>
      <c r="BA65" s="265"/>
      <c r="BB65" s="265"/>
      <c r="BC65" s="265"/>
      <c r="BD65" s="265"/>
      <c r="BE65" s="265"/>
      <c r="BF65" s="265"/>
      <c r="BG65" s="265"/>
      <c r="BH65" s="265"/>
      <c r="BI65" s="265"/>
      <c r="BJ65" s="265"/>
      <c r="BK65" s="265"/>
      <c r="BL65" s="265"/>
      <c r="BM65" s="265"/>
      <c r="BN65" s="265"/>
      <c r="BO65" s="265"/>
      <c r="BP65" s="265"/>
      <c r="BQ65" s="265"/>
      <c r="BR65" s="265"/>
      <c r="BS65" s="265"/>
      <c r="BT65" s="265"/>
      <c r="BU65" s="265"/>
      <c r="BV65" s="265"/>
      <c r="BW65" s="265"/>
      <c r="BX65" s="265"/>
      <c r="BY65" s="265"/>
      <c r="BZ65" s="265"/>
      <c r="CA65" s="265"/>
      <c r="CB65" s="265"/>
      <c r="CC65" s="265"/>
      <c r="CD65" s="265"/>
      <c r="CE65" s="265"/>
      <c r="CF65" s="265"/>
      <c r="CG65" s="265"/>
      <c r="CH65" s="265"/>
      <c r="CI65" s="265"/>
      <c r="CJ65" s="265"/>
      <c r="CK65" s="265"/>
      <c r="CL65" s="265"/>
      <c r="CM65" s="265"/>
      <c r="CN65" s="265"/>
      <c r="CO65" s="265"/>
      <c r="CP65" s="265"/>
      <c r="CQ65" s="265"/>
      <c r="CR65" s="265"/>
      <c r="CS65" s="265"/>
      <c r="CT65" s="265"/>
      <c r="CU65" s="265"/>
      <c r="CV65" s="265"/>
      <c r="CW65" s="265"/>
      <c r="CX65" s="265"/>
      <c r="CY65" s="265"/>
      <c r="CZ65" s="265"/>
      <c r="DA65" s="265"/>
      <c r="DB65" s="265"/>
      <c r="DC65" s="265"/>
      <c r="DD65" s="265"/>
      <c r="DE65" s="265"/>
      <c r="DF65" s="265"/>
      <c r="DG65" s="265"/>
      <c r="DH65" s="265"/>
      <c r="DI65" s="265"/>
      <c r="DJ65" s="265"/>
      <c r="DK65" s="265"/>
      <c r="DL65" s="265"/>
      <c r="DM65" s="265"/>
      <c r="DN65" s="265"/>
      <c r="DO65" s="265"/>
      <c r="DP65" s="265"/>
      <c r="DQ65" s="265"/>
      <c r="DR65" s="265"/>
      <c r="DS65" s="265"/>
      <c r="DT65" s="265"/>
      <c r="DU65" s="265"/>
      <c r="DV65" s="265"/>
      <c r="DW65" s="265"/>
      <c r="DX65" s="265"/>
      <c r="DY65" s="265"/>
      <c r="DZ65" s="265"/>
      <c r="EA65" s="265"/>
      <c r="EB65" s="265"/>
      <c r="EC65" s="265"/>
      <c r="ED65" s="265"/>
      <c r="EE65" s="265"/>
      <c r="EF65" s="265"/>
      <c r="EG65" s="265"/>
      <c r="EH65" s="265"/>
      <c r="EI65" s="265"/>
      <c r="EJ65" s="265"/>
      <c r="EK65" s="265"/>
      <c r="EL65" s="265"/>
      <c r="EM65" s="265"/>
      <c r="EN65" s="265"/>
      <c r="EO65" s="265"/>
      <c r="EP65" s="265"/>
      <c r="EQ65" s="265"/>
      <c r="ER65" s="265"/>
      <c r="ES65" s="265"/>
      <c r="ET65" s="265"/>
      <c r="EU65" s="265"/>
      <c r="EV65" s="265"/>
      <c r="EW65" s="265"/>
      <c r="EX65" s="265"/>
      <c r="EY65" s="265"/>
      <c r="EZ65" s="265"/>
      <c r="FA65" s="265"/>
      <c r="FB65" s="265"/>
      <c r="FC65" s="265"/>
      <c r="FD65" s="265"/>
      <c r="FE65" s="265"/>
      <c r="FF65" s="265"/>
      <c r="FG65" s="265"/>
      <c r="FH65" s="265"/>
      <c r="FI65" s="265"/>
      <c r="FJ65" s="265"/>
      <c r="FK65" s="265"/>
      <c r="FL65" s="265"/>
      <c r="FM65" s="265"/>
      <c r="FN65" s="265"/>
      <c r="FO65" s="265"/>
      <c r="FP65" s="265"/>
      <c r="FQ65" s="265"/>
      <c r="FR65" s="265"/>
      <c r="FS65" s="265"/>
      <c r="FT65" s="265"/>
      <c r="FU65" s="265"/>
      <c r="FV65" s="265"/>
      <c r="FW65" s="265"/>
      <c r="FX65" s="265"/>
      <c r="FY65" s="265"/>
      <c r="FZ65" s="265"/>
      <c r="GA65" s="265"/>
      <c r="GB65" s="265"/>
      <c r="GC65" s="265"/>
      <c r="GD65" s="265"/>
      <c r="GE65" s="265"/>
      <c r="GF65" s="265"/>
      <c r="GG65" s="265"/>
      <c r="GH65" s="265"/>
      <c r="GI65" s="265"/>
      <c r="GJ65" s="265"/>
      <c r="GK65" s="265"/>
      <c r="GL65" s="265"/>
      <c r="GM65" s="265"/>
      <c r="GN65" s="265"/>
      <c r="GO65" s="265"/>
      <c r="GP65" s="265"/>
      <c r="GQ65" s="265"/>
      <c r="GR65" s="265"/>
      <c r="GS65" s="265"/>
      <c r="GT65" s="265"/>
      <c r="GU65" s="265"/>
      <c r="GV65" s="265"/>
      <c r="GW65" s="265"/>
      <c r="GX65" s="265"/>
      <c r="GY65" s="265"/>
      <c r="GZ65" s="265"/>
      <c r="HA65" s="265"/>
      <c r="HB65" s="265"/>
      <c r="HC65" s="265"/>
      <c r="HD65" s="265"/>
      <c r="HE65" s="265"/>
      <c r="HF65" s="265"/>
      <c r="HG65" s="265"/>
      <c r="HH65" s="265"/>
      <c r="HI65" s="265"/>
      <c r="HJ65" s="265"/>
      <c r="HK65" s="265"/>
      <c r="HL65" s="265"/>
      <c r="HM65" s="265"/>
      <c r="HN65" s="265"/>
      <c r="HO65" s="265"/>
      <c r="HP65" s="265"/>
      <c r="HQ65" s="265"/>
      <c r="HR65" s="265"/>
      <c r="HS65" s="265"/>
      <c r="HT65" s="265"/>
      <c r="HU65" s="265"/>
      <c r="HV65" s="265"/>
      <c r="HW65" s="265"/>
      <c r="HX65" s="265"/>
      <c r="HY65" s="265"/>
      <c r="HZ65" s="265"/>
      <c r="IA65" s="265"/>
      <c r="IB65" s="265"/>
      <c r="IC65" s="265"/>
      <c r="ID65" s="265"/>
      <c r="IE65" s="265"/>
      <c r="IF65" s="265"/>
      <c r="IG65" s="265"/>
      <c r="IH65" s="265"/>
      <c r="II65" s="265"/>
      <c r="IJ65" s="265"/>
      <c r="IK65" s="265"/>
      <c r="IL65" s="265"/>
      <c r="IM65" s="265"/>
      <c r="IN65" s="265"/>
      <c r="IO65" s="265"/>
      <c r="IP65" s="265"/>
      <c r="IQ65" s="265"/>
      <c r="IR65" s="265"/>
      <c r="IS65" s="265"/>
      <c r="IT65" s="265"/>
      <c r="IU65" s="265"/>
      <c r="IV65" s="265"/>
    </row>
    <row r="66" spans="1:256" s="126" customFormat="1">
      <c r="A66" s="259"/>
      <c r="B66" s="351" t="s">
        <v>447</v>
      </c>
      <c r="C66" s="259" t="s">
        <v>455</v>
      </c>
      <c r="D66" s="372">
        <v>50</v>
      </c>
      <c r="E66" s="30">
        <v>0</v>
      </c>
      <c r="F66" s="31">
        <f t="shared" si="14"/>
        <v>0</v>
      </c>
      <c r="G66" s="265"/>
      <c r="H66" s="265"/>
      <c r="I66" s="265"/>
      <c r="J66" s="265"/>
      <c r="K66" s="265"/>
      <c r="L66" s="265"/>
      <c r="M66" s="265"/>
      <c r="N66" s="265"/>
      <c r="O66" s="265"/>
      <c r="P66" s="265"/>
      <c r="Q66" s="265"/>
      <c r="R66" s="265"/>
      <c r="S66" s="265"/>
      <c r="T66" s="265"/>
      <c r="U66" s="265"/>
      <c r="V66" s="265"/>
      <c r="W66" s="265"/>
      <c r="X66" s="265"/>
      <c r="Y66" s="265"/>
      <c r="Z66" s="265"/>
      <c r="AA66" s="265"/>
      <c r="AB66" s="265"/>
      <c r="AC66" s="265"/>
      <c r="AD66" s="265"/>
      <c r="AE66" s="265"/>
      <c r="AF66" s="265"/>
      <c r="AG66" s="265"/>
      <c r="AH66" s="265"/>
      <c r="AI66" s="265"/>
      <c r="AJ66" s="265"/>
      <c r="AK66" s="265"/>
      <c r="AL66" s="265"/>
      <c r="AM66" s="265"/>
      <c r="AN66" s="265"/>
      <c r="AO66" s="265"/>
      <c r="AP66" s="265"/>
      <c r="AQ66" s="265"/>
      <c r="AR66" s="265"/>
      <c r="AS66" s="265"/>
      <c r="AT66" s="265"/>
      <c r="AU66" s="265"/>
      <c r="AV66" s="265"/>
      <c r="AW66" s="265"/>
      <c r="AX66" s="265"/>
      <c r="AY66" s="265"/>
      <c r="AZ66" s="265"/>
      <c r="BA66" s="265"/>
      <c r="BB66" s="265"/>
      <c r="BC66" s="265"/>
      <c r="BD66" s="265"/>
      <c r="BE66" s="265"/>
      <c r="BF66" s="265"/>
      <c r="BG66" s="265"/>
      <c r="BH66" s="265"/>
      <c r="BI66" s="265"/>
      <c r="BJ66" s="265"/>
      <c r="BK66" s="265"/>
      <c r="BL66" s="265"/>
      <c r="BM66" s="265"/>
      <c r="BN66" s="265"/>
      <c r="BO66" s="265"/>
      <c r="BP66" s="265"/>
      <c r="BQ66" s="265"/>
      <c r="BR66" s="265"/>
      <c r="BS66" s="265"/>
      <c r="BT66" s="265"/>
      <c r="BU66" s="265"/>
      <c r="BV66" s="265"/>
      <c r="BW66" s="265"/>
      <c r="BX66" s="265"/>
      <c r="BY66" s="265"/>
      <c r="BZ66" s="265"/>
      <c r="CA66" s="265"/>
      <c r="CB66" s="265"/>
      <c r="CC66" s="265"/>
      <c r="CD66" s="265"/>
      <c r="CE66" s="265"/>
      <c r="CF66" s="265"/>
      <c r="CG66" s="265"/>
      <c r="CH66" s="265"/>
      <c r="CI66" s="265"/>
      <c r="CJ66" s="265"/>
      <c r="CK66" s="265"/>
      <c r="CL66" s="265"/>
      <c r="CM66" s="265"/>
      <c r="CN66" s="265"/>
      <c r="CO66" s="265"/>
      <c r="CP66" s="265"/>
      <c r="CQ66" s="265"/>
      <c r="CR66" s="265"/>
      <c r="CS66" s="265"/>
      <c r="CT66" s="265"/>
      <c r="CU66" s="265"/>
      <c r="CV66" s="265"/>
      <c r="CW66" s="265"/>
      <c r="CX66" s="265"/>
      <c r="CY66" s="265"/>
      <c r="CZ66" s="265"/>
      <c r="DA66" s="265"/>
      <c r="DB66" s="265"/>
      <c r="DC66" s="265"/>
      <c r="DD66" s="265"/>
      <c r="DE66" s="265"/>
      <c r="DF66" s="265"/>
      <c r="DG66" s="265"/>
      <c r="DH66" s="265"/>
      <c r="DI66" s="265"/>
      <c r="DJ66" s="265"/>
      <c r="DK66" s="265"/>
      <c r="DL66" s="265"/>
      <c r="DM66" s="265"/>
      <c r="DN66" s="265"/>
      <c r="DO66" s="265"/>
      <c r="DP66" s="265"/>
      <c r="DQ66" s="265"/>
      <c r="DR66" s="265"/>
      <c r="DS66" s="265"/>
      <c r="DT66" s="265"/>
      <c r="DU66" s="265"/>
      <c r="DV66" s="265"/>
      <c r="DW66" s="265"/>
      <c r="DX66" s="265"/>
      <c r="DY66" s="265"/>
      <c r="DZ66" s="265"/>
      <c r="EA66" s="265"/>
      <c r="EB66" s="265"/>
      <c r="EC66" s="265"/>
      <c r="ED66" s="265"/>
      <c r="EE66" s="265"/>
      <c r="EF66" s="265"/>
      <c r="EG66" s="265"/>
      <c r="EH66" s="265"/>
      <c r="EI66" s="265"/>
      <c r="EJ66" s="265"/>
      <c r="EK66" s="265"/>
      <c r="EL66" s="265"/>
      <c r="EM66" s="265"/>
      <c r="EN66" s="265"/>
      <c r="EO66" s="265"/>
      <c r="EP66" s="265"/>
      <c r="EQ66" s="265"/>
      <c r="ER66" s="265"/>
      <c r="ES66" s="265"/>
      <c r="ET66" s="265"/>
      <c r="EU66" s="265"/>
      <c r="EV66" s="265"/>
      <c r="EW66" s="265"/>
      <c r="EX66" s="265"/>
      <c r="EY66" s="265"/>
      <c r="EZ66" s="265"/>
      <c r="FA66" s="265"/>
      <c r="FB66" s="265"/>
      <c r="FC66" s="265"/>
      <c r="FD66" s="265"/>
      <c r="FE66" s="265"/>
      <c r="FF66" s="265"/>
      <c r="FG66" s="265"/>
      <c r="FH66" s="265"/>
      <c r="FI66" s="265"/>
      <c r="FJ66" s="265"/>
      <c r="FK66" s="265"/>
      <c r="FL66" s="265"/>
      <c r="FM66" s="265"/>
      <c r="FN66" s="265"/>
      <c r="FO66" s="265"/>
      <c r="FP66" s="265"/>
      <c r="FQ66" s="265"/>
      <c r="FR66" s="265"/>
      <c r="FS66" s="265"/>
      <c r="FT66" s="265"/>
      <c r="FU66" s="265"/>
      <c r="FV66" s="265"/>
      <c r="FW66" s="265"/>
      <c r="FX66" s="265"/>
      <c r="FY66" s="265"/>
      <c r="FZ66" s="265"/>
      <c r="GA66" s="265"/>
      <c r="GB66" s="265"/>
      <c r="GC66" s="265"/>
      <c r="GD66" s="265"/>
      <c r="GE66" s="265"/>
      <c r="GF66" s="265"/>
      <c r="GG66" s="265"/>
      <c r="GH66" s="265"/>
      <c r="GI66" s="265"/>
      <c r="GJ66" s="265"/>
      <c r="GK66" s="265"/>
      <c r="GL66" s="265"/>
      <c r="GM66" s="265"/>
      <c r="GN66" s="265"/>
      <c r="GO66" s="265"/>
      <c r="GP66" s="265"/>
      <c r="GQ66" s="265"/>
      <c r="GR66" s="265"/>
      <c r="GS66" s="265"/>
      <c r="GT66" s="265"/>
      <c r="GU66" s="265"/>
      <c r="GV66" s="265"/>
      <c r="GW66" s="265"/>
      <c r="GX66" s="265"/>
      <c r="GY66" s="265"/>
      <c r="GZ66" s="265"/>
      <c r="HA66" s="265"/>
      <c r="HB66" s="265"/>
      <c r="HC66" s="265"/>
      <c r="HD66" s="265"/>
      <c r="HE66" s="265"/>
      <c r="HF66" s="265"/>
      <c r="HG66" s="265"/>
      <c r="HH66" s="265"/>
      <c r="HI66" s="265"/>
      <c r="HJ66" s="265"/>
      <c r="HK66" s="265"/>
      <c r="HL66" s="265"/>
      <c r="HM66" s="265"/>
      <c r="HN66" s="265"/>
      <c r="HO66" s="265"/>
      <c r="HP66" s="265"/>
      <c r="HQ66" s="265"/>
      <c r="HR66" s="265"/>
      <c r="HS66" s="265"/>
      <c r="HT66" s="265"/>
      <c r="HU66" s="265"/>
      <c r="HV66" s="265"/>
      <c r="HW66" s="265"/>
      <c r="HX66" s="265"/>
      <c r="HY66" s="265"/>
      <c r="HZ66" s="265"/>
      <c r="IA66" s="265"/>
      <c r="IB66" s="265"/>
      <c r="IC66" s="265"/>
      <c r="ID66" s="265"/>
      <c r="IE66" s="265"/>
      <c r="IF66" s="265"/>
      <c r="IG66" s="265"/>
      <c r="IH66" s="265"/>
      <c r="II66" s="265"/>
      <c r="IJ66" s="265"/>
      <c r="IK66" s="265"/>
      <c r="IL66" s="265"/>
      <c r="IM66" s="265"/>
      <c r="IN66" s="265"/>
      <c r="IO66" s="265"/>
      <c r="IP66" s="265"/>
      <c r="IQ66" s="265"/>
      <c r="IR66" s="265"/>
      <c r="IS66" s="265"/>
      <c r="IT66" s="265"/>
      <c r="IU66" s="265"/>
      <c r="IV66" s="265"/>
    </row>
    <row r="67" spans="1:256" s="126" customFormat="1" ht="15" customHeight="1">
      <c r="A67" s="363"/>
      <c r="B67" s="351" t="s">
        <v>448</v>
      </c>
      <c r="C67" s="259" t="s">
        <v>455</v>
      </c>
      <c r="D67" s="372">
        <v>110</v>
      </c>
      <c r="E67" s="30">
        <v>0</v>
      </c>
      <c r="F67" s="31">
        <f t="shared" si="14"/>
        <v>0</v>
      </c>
    </row>
    <row r="68" spans="1:256" s="126" customFormat="1" ht="15" customHeight="1">
      <c r="A68" s="363"/>
      <c r="B68" s="351" t="s">
        <v>449</v>
      </c>
      <c r="C68" s="259" t="s">
        <v>455</v>
      </c>
      <c r="D68" s="372">
        <v>35</v>
      </c>
      <c r="E68" s="30">
        <v>0</v>
      </c>
      <c r="F68" s="31">
        <f t="shared" si="14"/>
        <v>0</v>
      </c>
    </row>
    <row r="69" spans="1:256" s="126" customFormat="1">
      <c r="A69" s="363"/>
      <c r="B69" s="351" t="s">
        <v>450</v>
      </c>
      <c r="C69" s="259" t="s">
        <v>455</v>
      </c>
      <c r="D69" s="372">
        <v>800</v>
      </c>
      <c r="E69" s="30">
        <v>0</v>
      </c>
      <c r="F69" s="31">
        <f t="shared" si="14"/>
        <v>0</v>
      </c>
    </row>
    <row r="70" spans="1:256" s="126" customFormat="1">
      <c r="A70" s="363"/>
      <c r="B70" s="351" t="s">
        <v>451</v>
      </c>
      <c r="C70" s="259" t="s">
        <v>455</v>
      </c>
      <c r="D70" s="372">
        <v>130</v>
      </c>
      <c r="E70" s="30">
        <v>0</v>
      </c>
      <c r="F70" s="31">
        <f t="shared" si="14"/>
        <v>0</v>
      </c>
    </row>
    <row r="71" spans="1:256" s="126" customFormat="1">
      <c r="A71" s="363"/>
      <c r="B71" s="351" t="s">
        <v>452</v>
      </c>
      <c r="C71" s="259" t="s">
        <v>455</v>
      </c>
      <c r="D71" s="372">
        <v>1200</v>
      </c>
      <c r="E71" s="30">
        <v>0</v>
      </c>
      <c r="F71" s="31">
        <f t="shared" si="14"/>
        <v>0</v>
      </c>
    </row>
    <row r="72" spans="1:256" s="126" customFormat="1">
      <c r="A72" s="363"/>
      <c r="B72" s="351" t="s">
        <v>453</v>
      </c>
      <c r="C72" s="259" t="s">
        <v>455</v>
      </c>
      <c r="D72" s="372">
        <v>70</v>
      </c>
      <c r="E72" s="30">
        <v>0</v>
      </c>
      <c r="F72" s="31">
        <f t="shared" si="14"/>
        <v>0</v>
      </c>
    </row>
    <row r="73" spans="1:256" s="126" customFormat="1">
      <c r="A73" s="363"/>
      <c r="B73" s="351" t="s">
        <v>454</v>
      </c>
      <c r="C73" s="259" t="s">
        <v>455</v>
      </c>
      <c r="D73" s="372">
        <v>80</v>
      </c>
      <c r="E73" s="30">
        <v>0</v>
      </c>
      <c r="F73" s="31">
        <f t="shared" si="14"/>
        <v>0</v>
      </c>
    </row>
    <row r="74" spans="1:256" s="126" customFormat="1">
      <c r="A74" s="363"/>
      <c r="B74" s="242"/>
      <c r="C74" s="260"/>
      <c r="D74" s="241"/>
      <c r="E74" s="240"/>
      <c r="F74" s="241"/>
    </row>
    <row r="75" spans="1:256" s="126" customFormat="1" ht="38.25">
      <c r="A75" s="153" t="s">
        <v>456</v>
      </c>
      <c r="B75" s="242" t="s">
        <v>457</v>
      </c>
      <c r="C75" s="260"/>
      <c r="D75" s="241"/>
      <c r="E75" s="240"/>
      <c r="F75" s="241"/>
    </row>
    <row r="76" spans="1:256" s="126" customFormat="1">
      <c r="A76" s="363"/>
      <c r="B76" s="242" t="s">
        <v>458</v>
      </c>
      <c r="C76" s="259" t="s">
        <v>455</v>
      </c>
      <c r="D76" s="372">
        <v>50</v>
      </c>
      <c r="E76" s="30">
        <v>0</v>
      </c>
      <c r="F76" s="31">
        <f t="shared" ref="F76:F78" si="15">D76*E76</f>
        <v>0</v>
      </c>
    </row>
    <row r="77" spans="1:256" s="126" customFormat="1">
      <c r="A77" s="363"/>
      <c r="B77" s="242" t="s">
        <v>459</v>
      </c>
      <c r="C77" s="259" t="s">
        <v>455</v>
      </c>
      <c r="D77" s="372">
        <v>110</v>
      </c>
      <c r="E77" s="30">
        <v>0</v>
      </c>
      <c r="F77" s="31">
        <f t="shared" si="15"/>
        <v>0</v>
      </c>
    </row>
    <row r="78" spans="1:256" s="126" customFormat="1">
      <c r="A78" s="363"/>
      <c r="B78" s="242" t="s">
        <v>460</v>
      </c>
      <c r="C78" s="259" t="s">
        <v>455</v>
      </c>
      <c r="D78" s="372">
        <v>25</v>
      </c>
      <c r="E78" s="30">
        <v>0</v>
      </c>
      <c r="F78" s="31">
        <f t="shared" si="15"/>
        <v>0</v>
      </c>
    </row>
    <row r="79" spans="1:256" s="126" customFormat="1">
      <c r="A79" s="363"/>
      <c r="B79" s="259"/>
      <c r="C79" s="260"/>
      <c r="D79" s="241"/>
      <c r="E79" s="240"/>
      <c r="F79" s="241"/>
    </row>
    <row r="80" spans="1:256" s="126" customFormat="1" ht="38.25">
      <c r="A80" s="153" t="s">
        <v>461</v>
      </c>
      <c r="B80" s="242" t="s">
        <v>462</v>
      </c>
      <c r="C80" s="260"/>
      <c r="D80" s="241"/>
      <c r="E80" s="240"/>
      <c r="F80" s="241"/>
    </row>
    <row r="81" spans="1:6" s="126" customFormat="1">
      <c r="A81" s="363"/>
      <c r="B81" s="242" t="s">
        <v>463</v>
      </c>
      <c r="C81" s="259" t="s">
        <v>455</v>
      </c>
      <c r="D81" s="372">
        <v>50</v>
      </c>
      <c r="E81" s="30">
        <v>0</v>
      </c>
      <c r="F81" s="31">
        <f t="shared" ref="F81:F82" si="16">D81*E81</f>
        <v>0</v>
      </c>
    </row>
    <row r="82" spans="1:6" s="126" customFormat="1">
      <c r="A82" s="363"/>
      <c r="B82" s="242" t="s">
        <v>464</v>
      </c>
      <c r="C82" s="259" t="s">
        <v>455</v>
      </c>
      <c r="D82" s="372">
        <v>60</v>
      </c>
      <c r="E82" s="30">
        <v>0</v>
      </c>
      <c r="F82" s="31">
        <f t="shared" si="16"/>
        <v>0</v>
      </c>
    </row>
    <row r="83" spans="1:6" s="126" customFormat="1">
      <c r="A83" s="363"/>
      <c r="B83" s="259"/>
      <c r="C83" s="260"/>
      <c r="D83" s="241"/>
      <c r="E83" s="240"/>
      <c r="F83" s="241"/>
    </row>
    <row r="84" spans="1:6" s="126" customFormat="1" ht="38.25">
      <c r="A84" s="153" t="s">
        <v>466</v>
      </c>
      <c r="B84" s="242" t="s">
        <v>465</v>
      </c>
      <c r="C84" s="260"/>
      <c r="D84" s="241"/>
      <c r="E84" s="240"/>
      <c r="F84" s="241"/>
    </row>
    <row r="85" spans="1:6" s="126" customFormat="1">
      <c r="A85" s="363"/>
      <c r="B85" s="242" t="s">
        <v>467</v>
      </c>
      <c r="C85" s="259" t="s">
        <v>455</v>
      </c>
      <c r="D85" s="372">
        <v>400</v>
      </c>
      <c r="E85" s="30">
        <v>0</v>
      </c>
      <c r="F85" s="31">
        <f t="shared" ref="F85" si="17">D85*E85</f>
        <v>0</v>
      </c>
    </row>
    <row r="86" spans="1:6" s="126" customFormat="1">
      <c r="A86" s="363"/>
      <c r="B86" s="259"/>
      <c r="C86" s="260"/>
      <c r="D86" s="241"/>
      <c r="E86" s="240"/>
      <c r="F86" s="241"/>
    </row>
    <row r="87" spans="1:6" s="126" customFormat="1">
      <c r="A87" s="153" t="s">
        <v>472</v>
      </c>
      <c r="B87" s="242" t="s">
        <v>468</v>
      </c>
      <c r="C87" s="260"/>
      <c r="D87" s="241"/>
      <c r="E87" s="240"/>
      <c r="F87" s="241"/>
    </row>
    <row r="88" spans="1:6" s="126" customFormat="1">
      <c r="A88" s="363"/>
      <c r="B88" s="242" t="s">
        <v>469</v>
      </c>
      <c r="C88" s="259" t="s">
        <v>455</v>
      </c>
      <c r="D88" s="372">
        <v>100</v>
      </c>
      <c r="E88" s="30">
        <v>0</v>
      </c>
      <c r="F88" s="31">
        <f t="shared" ref="F88:F90" si="18">D88*E88</f>
        <v>0</v>
      </c>
    </row>
    <row r="89" spans="1:6" s="126" customFormat="1">
      <c r="A89" s="363"/>
      <c r="B89" s="242" t="s">
        <v>470</v>
      </c>
      <c r="C89" s="259" t="s">
        <v>455</v>
      </c>
      <c r="D89" s="372">
        <v>170</v>
      </c>
      <c r="E89" s="30">
        <v>0</v>
      </c>
      <c r="F89" s="31">
        <f t="shared" si="18"/>
        <v>0</v>
      </c>
    </row>
    <row r="90" spans="1:6" s="126" customFormat="1">
      <c r="A90" s="363"/>
      <c r="B90" s="242" t="s">
        <v>471</v>
      </c>
      <c r="C90" s="259" t="s">
        <v>455</v>
      </c>
      <c r="D90" s="372">
        <v>140</v>
      </c>
      <c r="E90" s="30">
        <v>0</v>
      </c>
      <c r="F90" s="31">
        <f t="shared" si="18"/>
        <v>0</v>
      </c>
    </row>
    <row r="91" spans="1:6" s="126" customFormat="1">
      <c r="A91" s="363"/>
      <c r="B91" s="259"/>
      <c r="C91" s="260"/>
      <c r="D91" s="263"/>
      <c r="E91" s="240"/>
      <c r="F91" s="241"/>
    </row>
    <row r="92" spans="1:6" s="126" customFormat="1" ht="25.5">
      <c r="A92" s="153" t="s">
        <v>473</v>
      </c>
      <c r="B92" s="242" t="s">
        <v>474</v>
      </c>
      <c r="C92" s="260"/>
      <c r="D92" s="263"/>
      <c r="E92" s="240"/>
      <c r="F92" s="241"/>
    </row>
    <row r="93" spans="1:6" s="126" customFormat="1">
      <c r="A93" s="363"/>
      <c r="B93" s="242" t="s">
        <v>475</v>
      </c>
      <c r="C93" s="198" t="s">
        <v>9</v>
      </c>
      <c r="D93" s="92">
        <v>8</v>
      </c>
      <c r="E93" s="30">
        <v>0</v>
      </c>
      <c r="F93" s="31">
        <f t="shared" ref="F93:F96" si="19">D93*E93</f>
        <v>0</v>
      </c>
    </row>
    <row r="94" spans="1:6" s="126" customFormat="1">
      <c r="A94" s="363"/>
      <c r="B94" s="242" t="s">
        <v>476</v>
      </c>
      <c r="C94" s="198" t="s">
        <v>9</v>
      </c>
      <c r="D94" s="92">
        <v>12</v>
      </c>
      <c r="E94" s="30">
        <v>0</v>
      </c>
      <c r="F94" s="31">
        <f t="shared" si="19"/>
        <v>0</v>
      </c>
    </row>
    <row r="95" spans="1:6" s="126" customFormat="1">
      <c r="A95" s="364"/>
      <c r="B95" s="242" t="s">
        <v>477</v>
      </c>
      <c r="C95" s="198" t="s">
        <v>9</v>
      </c>
      <c r="D95" s="92">
        <v>7</v>
      </c>
      <c r="E95" s="30">
        <v>0</v>
      </c>
      <c r="F95" s="31">
        <f t="shared" si="19"/>
        <v>0</v>
      </c>
    </row>
    <row r="96" spans="1:6" s="126" customFormat="1" ht="14.25" customHeight="1">
      <c r="A96" s="364"/>
      <c r="B96" s="242" t="s">
        <v>478</v>
      </c>
      <c r="C96" s="198" t="s">
        <v>9</v>
      </c>
      <c r="D96" s="92">
        <v>15</v>
      </c>
      <c r="E96" s="30">
        <v>0</v>
      </c>
      <c r="F96" s="31">
        <f t="shared" si="19"/>
        <v>0</v>
      </c>
    </row>
    <row r="97" spans="1:256" s="126" customFormat="1">
      <c r="A97" s="364"/>
      <c r="B97" s="269"/>
      <c r="C97" s="267"/>
      <c r="D97" s="268"/>
      <c r="E97" s="240"/>
      <c r="F97" s="241"/>
    </row>
    <row r="98" spans="1:256" s="126" customFormat="1" ht="76.5">
      <c r="A98" s="153" t="s">
        <v>479</v>
      </c>
      <c r="B98" s="242" t="s">
        <v>480</v>
      </c>
      <c r="C98" s="153" t="s">
        <v>455</v>
      </c>
      <c r="D98" s="373">
        <v>38</v>
      </c>
      <c r="E98" s="30">
        <v>0</v>
      </c>
      <c r="F98" s="31">
        <f t="shared" ref="F98" si="20">D98*E98</f>
        <v>0</v>
      </c>
    </row>
    <row r="99" spans="1:256" s="126" customFormat="1">
      <c r="A99" s="364"/>
      <c r="B99" s="266"/>
      <c r="C99" s="267"/>
      <c r="D99" s="268"/>
      <c r="E99" s="240"/>
      <c r="F99" s="241"/>
    </row>
    <row r="100" spans="1:256" s="126" customFormat="1" ht="51">
      <c r="A100" s="153" t="s">
        <v>482</v>
      </c>
      <c r="B100" s="242" t="s">
        <v>481</v>
      </c>
      <c r="C100" s="267"/>
      <c r="D100" s="268"/>
      <c r="E100" s="240"/>
      <c r="F100" s="241"/>
    </row>
    <row r="101" spans="1:256" s="126" customFormat="1">
      <c r="A101" s="364"/>
      <c r="B101" s="242" t="s">
        <v>483</v>
      </c>
      <c r="C101" s="198" t="s">
        <v>9</v>
      </c>
      <c r="D101" s="92">
        <v>17</v>
      </c>
      <c r="E101" s="30">
        <v>0</v>
      </c>
      <c r="F101" s="31">
        <f t="shared" ref="F101:F102" si="21">D101*E101</f>
        <v>0</v>
      </c>
    </row>
    <row r="102" spans="1:256" s="126" customFormat="1">
      <c r="A102" s="364"/>
      <c r="B102" s="242" t="s">
        <v>484</v>
      </c>
      <c r="C102" s="198" t="s">
        <v>9</v>
      </c>
      <c r="D102" s="92">
        <v>6</v>
      </c>
      <c r="E102" s="30">
        <v>0</v>
      </c>
      <c r="F102" s="31">
        <f t="shared" si="21"/>
        <v>0</v>
      </c>
    </row>
    <row r="103" spans="1:256" s="126" customFormat="1">
      <c r="A103" s="364"/>
      <c r="B103" s="242" t="s">
        <v>485</v>
      </c>
      <c r="C103" s="267"/>
      <c r="D103" s="268"/>
      <c r="E103" s="269"/>
      <c r="F103" s="270"/>
    </row>
    <row r="104" spans="1:256" s="126" customFormat="1">
      <c r="A104" s="363"/>
      <c r="B104" s="259"/>
      <c r="C104" s="260"/>
      <c r="D104" s="263"/>
      <c r="E104" s="240"/>
      <c r="F104" s="241"/>
    </row>
    <row r="105" spans="1:256" s="126" customFormat="1" ht="38.25">
      <c r="A105" s="153" t="s">
        <v>487</v>
      </c>
      <c r="B105" s="242" t="s">
        <v>486</v>
      </c>
      <c r="C105" s="260"/>
      <c r="D105" s="263"/>
      <c r="E105" s="240"/>
      <c r="F105" s="241"/>
      <c r="G105" s="271"/>
      <c r="H105" s="271"/>
      <c r="I105" s="271"/>
      <c r="J105" s="271"/>
      <c r="K105" s="271"/>
      <c r="L105" s="271"/>
      <c r="M105" s="271"/>
      <c r="N105" s="271"/>
      <c r="O105" s="271"/>
      <c r="P105" s="271"/>
      <c r="Q105" s="271"/>
      <c r="R105" s="271"/>
      <c r="S105" s="271"/>
      <c r="T105" s="271"/>
      <c r="U105" s="271"/>
      <c r="V105" s="271"/>
      <c r="W105" s="271"/>
      <c r="X105" s="271"/>
      <c r="Y105" s="271"/>
      <c r="Z105" s="271"/>
      <c r="AA105" s="271"/>
      <c r="AB105" s="271"/>
      <c r="AC105" s="271"/>
      <c r="AD105" s="271"/>
      <c r="AE105" s="271"/>
      <c r="AF105" s="271"/>
      <c r="AG105" s="271"/>
      <c r="AH105" s="271"/>
      <c r="AI105" s="271"/>
      <c r="AJ105" s="271"/>
      <c r="AK105" s="271"/>
      <c r="AL105" s="271"/>
      <c r="AM105" s="271"/>
      <c r="AN105" s="271"/>
      <c r="AO105" s="271"/>
      <c r="AP105" s="271"/>
      <c r="AQ105" s="271"/>
      <c r="AR105" s="271"/>
      <c r="AS105" s="271"/>
      <c r="AT105" s="271"/>
      <c r="AU105" s="271"/>
      <c r="AV105" s="271"/>
      <c r="AW105" s="271"/>
      <c r="AX105" s="271"/>
      <c r="AY105" s="271"/>
      <c r="AZ105" s="271"/>
      <c r="BA105" s="271"/>
      <c r="BB105" s="271"/>
      <c r="BC105" s="271"/>
      <c r="BD105" s="271"/>
      <c r="BE105" s="271"/>
      <c r="BF105" s="271"/>
      <c r="BG105" s="271"/>
      <c r="BH105" s="271"/>
      <c r="BI105" s="271"/>
      <c r="BJ105" s="271"/>
      <c r="BK105" s="271"/>
      <c r="BL105" s="271"/>
      <c r="BM105" s="271"/>
      <c r="BN105" s="271"/>
      <c r="BO105" s="271"/>
      <c r="BP105" s="271"/>
      <c r="BQ105" s="271"/>
      <c r="BR105" s="271"/>
      <c r="BS105" s="271"/>
      <c r="BT105" s="271"/>
      <c r="BU105" s="271"/>
      <c r="BV105" s="271"/>
      <c r="BW105" s="271"/>
      <c r="BX105" s="271"/>
      <c r="BY105" s="271"/>
      <c r="BZ105" s="271"/>
      <c r="CA105" s="271"/>
      <c r="CB105" s="271"/>
      <c r="CC105" s="271"/>
      <c r="CD105" s="271"/>
      <c r="CE105" s="271"/>
      <c r="CF105" s="271"/>
      <c r="CG105" s="271"/>
      <c r="CH105" s="271"/>
      <c r="CI105" s="271"/>
      <c r="CJ105" s="271"/>
      <c r="CK105" s="271"/>
      <c r="CL105" s="271"/>
      <c r="CM105" s="271"/>
      <c r="CN105" s="271"/>
      <c r="CO105" s="271"/>
      <c r="CP105" s="271"/>
      <c r="CQ105" s="271"/>
      <c r="CR105" s="271"/>
      <c r="CS105" s="271"/>
      <c r="CT105" s="271"/>
      <c r="CU105" s="271"/>
      <c r="CV105" s="271"/>
      <c r="CW105" s="271"/>
      <c r="CX105" s="271"/>
      <c r="CY105" s="271"/>
      <c r="CZ105" s="271"/>
      <c r="DA105" s="271"/>
      <c r="DB105" s="271"/>
      <c r="DC105" s="271"/>
      <c r="DD105" s="271"/>
      <c r="DE105" s="271"/>
      <c r="DF105" s="271"/>
      <c r="DG105" s="271"/>
      <c r="DH105" s="271"/>
      <c r="DI105" s="271"/>
      <c r="DJ105" s="271"/>
      <c r="DK105" s="271"/>
      <c r="DL105" s="271"/>
      <c r="DM105" s="271"/>
      <c r="DN105" s="271"/>
      <c r="DO105" s="271"/>
      <c r="DP105" s="271"/>
      <c r="DQ105" s="271"/>
      <c r="DR105" s="271"/>
      <c r="DS105" s="271"/>
      <c r="DT105" s="271"/>
      <c r="DU105" s="271"/>
      <c r="DV105" s="271"/>
      <c r="DW105" s="271"/>
      <c r="DX105" s="271"/>
      <c r="DY105" s="271"/>
      <c r="DZ105" s="271"/>
      <c r="EA105" s="271"/>
      <c r="EB105" s="271"/>
      <c r="EC105" s="271"/>
      <c r="ED105" s="271"/>
      <c r="EE105" s="271"/>
      <c r="EF105" s="271"/>
      <c r="EG105" s="271"/>
      <c r="EH105" s="271"/>
      <c r="EI105" s="271"/>
      <c r="EJ105" s="271"/>
      <c r="EK105" s="271"/>
      <c r="EL105" s="271"/>
      <c r="EM105" s="271"/>
      <c r="EN105" s="271"/>
      <c r="EO105" s="271"/>
      <c r="EP105" s="271"/>
      <c r="EQ105" s="271"/>
      <c r="ER105" s="271"/>
      <c r="ES105" s="271"/>
      <c r="ET105" s="271"/>
      <c r="EU105" s="271"/>
      <c r="EV105" s="271"/>
      <c r="EW105" s="271"/>
      <c r="EX105" s="271"/>
      <c r="EY105" s="271"/>
      <c r="EZ105" s="271"/>
      <c r="FA105" s="271"/>
      <c r="FB105" s="271"/>
      <c r="FC105" s="271"/>
      <c r="FD105" s="271"/>
      <c r="FE105" s="271"/>
      <c r="FF105" s="271"/>
      <c r="FG105" s="271"/>
      <c r="FH105" s="271"/>
      <c r="FI105" s="271"/>
      <c r="FJ105" s="271"/>
      <c r="FK105" s="271"/>
      <c r="FL105" s="271"/>
      <c r="FM105" s="271"/>
      <c r="FN105" s="271"/>
      <c r="FO105" s="271"/>
      <c r="FP105" s="271"/>
      <c r="FQ105" s="271"/>
      <c r="FR105" s="271"/>
      <c r="FS105" s="271"/>
      <c r="FT105" s="271"/>
      <c r="FU105" s="271"/>
      <c r="FV105" s="271"/>
      <c r="FW105" s="271"/>
      <c r="FX105" s="271"/>
      <c r="FY105" s="271"/>
      <c r="FZ105" s="271"/>
      <c r="GA105" s="271"/>
      <c r="GB105" s="271"/>
      <c r="GC105" s="271"/>
      <c r="GD105" s="271"/>
      <c r="GE105" s="271"/>
      <c r="GF105" s="271"/>
      <c r="GG105" s="271"/>
      <c r="GH105" s="271"/>
      <c r="GI105" s="271"/>
      <c r="GJ105" s="271"/>
      <c r="GK105" s="271"/>
      <c r="GL105" s="271"/>
      <c r="GM105" s="271"/>
      <c r="GN105" s="271"/>
      <c r="GO105" s="271"/>
      <c r="GP105" s="271"/>
      <c r="GQ105" s="271"/>
      <c r="GR105" s="271"/>
      <c r="GS105" s="271"/>
      <c r="GT105" s="271"/>
      <c r="GU105" s="271"/>
      <c r="GV105" s="271"/>
      <c r="GW105" s="271"/>
      <c r="GX105" s="271"/>
      <c r="GY105" s="271"/>
      <c r="GZ105" s="271"/>
      <c r="HA105" s="271"/>
      <c r="HB105" s="271"/>
      <c r="HC105" s="271"/>
      <c r="HD105" s="271"/>
      <c r="HE105" s="271"/>
      <c r="HF105" s="271"/>
      <c r="HG105" s="271"/>
      <c r="HH105" s="271"/>
      <c r="HI105" s="271"/>
      <c r="HJ105" s="271"/>
      <c r="HK105" s="271"/>
      <c r="HL105" s="271"/>
      <c r="HM105" s="271"/>
      <c r="HN105" s="271"/>
      <c r="HO105" s="271"/>
      <c r="HP105" s="271"/>
      <c r="HQ105" s="271"/>
      <c r="HR105" s="271"/>
      <c r="HS105" s="271"/>
      <c r="HT105" s="271"/>
      <c r="HU105" s="271"/>
      <c r="HV105" s="271"/>
      <c r="HW105" s="271"/>
      <c r="HX105" s="271"/>
      <c r="HY105" s="271"/>
      <c r="HZ105" s="271"/>
      <c r="IA105" s="271"/>
      <c r="IB105" s="271"/>
      <c r="IC105" s="271"/>
      <c r="ID105" s="271"/>
      <c r="IE105" s="271"/>
      <c r="IF105" s="271"/>
      <c r="IG105" s="271"/>
      <c r="IH105" s="271"/>
      <c r="II105" s="271"/>
      <c r="IJ105" s="271"/>
      <c r="IK105" s="271"/>
      <c r="IL105" s="271"/>
      <c r="IM105" s="271"/>
      <c r="IN105" s="271"/>
      <c r="IO105" s="271"/>
      <c r="IP105" s="271"/>
      <c r="IQ105" s="271"/>
      <c r="IR105" s="271"/>
      <c r="IS105" s="271"/>
      <c r="IT105" s="271"/>
      <c r="IU105" s="271"/>
      <c r="IV105" s="271"/>
    </row>
    <row r="106" spans="1:256" s="126" customFormat="1" ht="12.75" customHeight="1">
      <c r="A106" s="363"/>
      <c r="B106" s="242" t="s">
        <v>488</v>
      </c>
      <c r="C106" s="198" t="s">
        <v>9</v>
      </c>
      <c r="D106" s="92">
        <v>27</v>
      </c>
      <c r="E106" s="30">
        <v>0</v>
      </c>
      <c r="F106" s="31">
        <f t="shared" ref="F106" si="22">D106*E106</f>
        <v>0</v>
      </c>
      <c r="G106" s="272"/>
      <c r="H106" s="272"/>
      <c r="I106" s="272"/>
      <c r="J106" s="272"/>
      <c r="K106" s="272"/>
      <c r="L106" s="272"/>
      <c r="M106" s="272"/>
      <c r="N106" s="272"/>
      <c r="O106" s="272"/>
      <c r="P106" s="272"/>
      <c r="Q106" s="272"/>
      <c r="R106" s="272"/>
      <c r="S106" s="272"/>
      <c r="T106" s="272"/>
      <c r="U106" s="272"/>
      <c r="V106" s="272"/>
      <c r="W106" s="272"/>
      <c r="X106" s="272"/>
      <c r="Y106" s="272"/>
      <c r="Z106" s="272"/>
      <c r="AA106" s="272"/>
      <c r="AB106" s="272"/>
      <c r="AC106" s="272"/>
      <c r="AD106" s="272"/>
      <c r="AE106" s="272"/>
      <c r="AF106" s="272"/>
      <c r="AG106" s="272"/>
      <c r="AH106" s="272"/>
      <c r="AI106" s="272"/>
      <c r="AJ106" s="272"/>
      <c r="AK106" s="272"/>
      <c r="AL106" s="272"/>
      <c r="AM106" s="272"/>
      <c r="AN106" s="272"/>
      <c r="AO106" s="272"/>
      <c r="AP106" s="272"/>
      <c r="AQ106" s="272"/>
      <c r="AR106" s="272"/>
      <c r="AS106" s="272"/>
      <c r="AT106" s="272"/>
      <c r="AU106" s="272"/>
      <c r="AV106" s="272"/>
      <c r="AW106" s="272"/>
      <c r="AX106" s="272"/>
      <c r="AY106" s="272"/>
      <c r="AZ106" s="272"/>
      <c r="BA106" s="272"/>
      <c r="BB106" s="272"/>
      <c r="BC106" s="272"/>
      <c r="BD106" s="272"/>
      <c r="BE106" s="272"/>
      <c r="BF106" s="272"/>
      <c r="BG106" s="272"/>
      <c r="BH106" s="272"/>
      <c r="BI106" s="272"/>
      <c r="BJ106" s="272"/>
      <c r="BK106" s="272"/>
      <c r="BL106" s="272"/>
      <c r="BM106" s="272"/>
      <c r="BN106" s="272"/>
      <c r="BO106" s="272"/>
      <c r="BP106" s="272"/>
      <c r="BQ106" s="272"/>
      <c r="BR106" s="272"/>
      <c r="BS106" s="272"/>
      <c r="BT106" s="272"/>
      <c r="BU106" s="272"/>
      <c r="BV106" s="272"/>
      <c r="BW106" s="272"/>
      <c r="BX106" s="272"/>
      <c r="BY106" s="272"/>
      <c r="BZ106" s="272"/>
      <c r="CA106" s="272"/>
      <c r="CB106" s="272"/>
      <c r="CC106" s="272"/>
      <c r="CD106" s="272"/>
      <c r="CE106" s="272"/>
      <c r="CF106" s="272"/>
      <c r="CG106" s="272"/>
      <c r="CH106" s="272"/>
      <c r="CI106" s="272"/>
      <c r="CJ106" s="272"/>
      <c r="CK106" s="272"/>
      <c r="CL106" s="272"/>
      <c r="CM106" s="272"/>
      <c r="CN106" s="272"/>
      <c r="CO106" s="272"/>
      <c r="CP106" s="272"/>
      <c r="CQ106" s="272"/>
      <c r="CR106" s="272"/>
      <c r="CS106" s="272"/>
      <c r="CT106" s="272"/>
      <c r="CU106" s="272"/>
      <c r="CV106" s="272"/>
      <c r="CW106" s="272"/>
      <c r="CX106" s="272"/>
      <c r="CY106" s="272"/>
      <c r="CZ106" s="272"/>
      <c r="DA106" s="272"/>
      <c r="DB106" s="272"/>
      <c r="DC106" s="272"/>
      <c r="DD106" s="272"/>
      <c r="DE106" s="272"/>
      <c r="DF106" s="272"/>
      <c r="DG106" s="272"/>
      <c r="DH106" s="272"/>
      <c r="DI106" s="272"/>
      <c r="DJ106" s="272"/>
      <c r="DK106" s="272"/>
      <c r="DL106" s="272"/>
      <c r="DM106" s="272"/>
      <c r="DN106" s="272"/>
      <c r="DO106" s="272"/>
      <c r="DP106" s="272"/>
      <c r="DQ106" s="272"/>
      <c r="DR106" s="272"/>
      <c r="DS106" s="272"/>
      <c r="DT106" s="272"/>
      <c r="DU106" s="272"/>
      <c r="DV106" s="272"/>
      <c r="DW106" s="272"/>
      <c r="DX106" s="272"/>
      <c r="DY106" s="272"/>
      <c r="DZ106" s="272"/>
      <c r="EA106" s="272"/>
      <c r="EB106" s="272"/>
      <c r="EC106" s="272"/>
      <c r="ED106" s="272"/>
      <c r="EE106" s="272"/>
      <c r="EF106" s="272"/>
      <c r="EG106" s="272"/>
      <c r="EH106" s="272"/>
      <c r="EI106" s="272"/>
      <c r="EJ106" s="272"/>
      <c r="EK106" s="272"/>
      <c r="EL106" s="272"/>
      <c r="EM106" s="272"/>
      <c r="EN106" s="272"/>
      <c r="EO106" s="272"/>
      <c r="EP106" s="272"/>
      <c r="EQ106" s="272"/>
      <c r="ER106" s="272"/>
      <c r="ES106" s="272"/>
      <c r="ET106" s="272"/>
      <c r="EU106" s="272"/>
      <c r="EV106" s="272"/>
      <c r="EW106" s="272"/>
      <c r="EX106" s="272"/>
      <c r="EY106" s="272"/>
      <c r="EZ106" s="272"/>
      <c r="FA106" s="272"/>
      <c r="FB106" s="272"/>
      <c r="FC106" s="272"/>
      <c r="FD106" s="272"/>
      <c r="FE106" s="272"/>
      <c r="FF106" s="272"/>
      <c r="FG106" s="272"/>
      <c r="FH106" s="272"/>
      <c r="FI106" s="272"/>
      <c r="FJ106" s="272"/>
      <c r="FK106" s="272"/>
      <c r="FL106" s="272"/>
      <c r="FM106" s="272"/>
      <c r="FN106" s="272"/>
      <c r="FO106" s="272"/>
      <c r="FP106" s="272"/>
      <c r="FQ106" s="272"/>
      <c r="FR106" s="272"/>
      <c r="FS106" s="272"/>
      <c r="FT106" s="272"/>
      <c r="FU106" s="272"/>
      <c r="FV106" s="272"/>
      <c r="FW106" s="272"/>
      <c r="FX106" s="272"/>
      <c r="FY106" s="272"/>
      <c r="FZ106" s="272"/>
      <c r="GA106" s="272"/>
      <c r="GB106" s="272"/>
      <c r="GC106" s="272"/>
      <c r="GD106" s="272"/>
      <c r="GE106" s="272"/>
      <c r="GF106" s="272"/>
      <c r="GG106" s="272"/>
      <c r="GH106" s="272"/>
      <c r="GI106" s="272"/>
      <c r="GJ106" s="272"/>
      <c r="GK106" s="272"/>
      <c r="GL106" s="272"/>
      <c r="GM106" s="272"/>
      <c r="GN106" s="272"/>
      <c r="GO106" s="272"/>
      <c r="GP106" s="272"/>
      <c r="GQ106" s="272"/>
      <c r="GR106" s="272"/>
      <c r="GS106" s="272"/>
      <c r="GT106" s="272"/>
      <c r="GU106" s="272"/>
      <c r="GV106" s="272"/>
      <c r="GW106" s="272"/>
      <c r="GX106" s="272"/>
      <c r="GY106" s="272"/>
      <c r="GZ106" s="272"/>
      <c r="HA106" s="272"/>
      <c r="HB106" s="272"/>
      <c r="HC106" s="272"/>
      <c r="HD106" s="272"/>
      <c r="HE106" s="272"/>
      <c r="HF106" s="272"/>
      <c r="HG106" s="272"/>
      <c r="HH106" s="272"/>
      <c r="HI106" s="272"/>
      <c r="HJ106" s="272"/>
      <c r="HK106" s="272"/>
      <c r="HL106" s="272"/>
      <c r="HM106" s="272"/>
      <c r="HN106" s="272"/>
      <c r="HO106" s="272"/>
      <c r="HP106" s="272"/>
      <c r="HQ106" s="272"/>
      <c r="HR106" s="272"/>
      <c r="HS106" s="272"/>
      <c r="HT106" s="272"/>
      <c r="HU106" s="272"/>
      <c r="HV106" s="272"/>
      <c r="HW106" s="272"/>
      <c r="HX106" s="272"/>
      <c r="HY106" s="272"/>
      <c r="HZ106" s="272"/>
      <c r="IA106" s="272"/>
      <c r="IB106" s="272"/>
      <c r="IC106" s="272"/>
      <c r="ID106" s="272"/>
      <c r="IE106" s="272"/>
      <c r="IF106" s="272"/>
      <c r="IG106" s="272"/>
      <c r="IH106" s="272"/>
      <c r="II106" s="272"/>
      <c r="IJ106" s="272"/>
      <c r="IK106" s="272"/>
      <c r="IL106" s="272"/>
      <c r="IM106" s="272"/>
      <c r="IN106" s="272"/>
      <c r="IO106" s="272"/>
      <c r="IP106" s="272"/>
      <c r="IQ106" s="272"/>
      <c r="IR106" s="272"/>
      <c r="IS106" s="272"/>
      <c r="IT106" s="272"/>
      <c r="IU106" s="272"/>
      <c r="IV106" s="272"/>
    </row>
    <row r="107" spans="1:256" s="126" customFormat="1">
      <c r="A107" s="363"/>
      <c r="B107" s="259"/>
      <c r="C107" s="260"/>
      <c r="D107" s="263"/>
      <c r="E107" s="240"/>
      <c r="F107" s="241"/>
    </row>
    <row r="108" spans="1:256" s="126" customFormat="1">
      <c r="A108" s="153" t="s">
        <v>489</v>
      </c>
      <c r="B108" s="242" t="s">
        <v>490</v>
      </c>
      <c r="C108" s="198" t="s">
        <v>9</v>
      </c>
      <c r="D108" s="92">
        <v>32</v>
      </c>
      <c r="E108" s="30">
        <v>0</v>
      </c>
      <c r="F108" s="31">
        <f t="shared" ref="F108" si="23">D108*E108</f>
        <v>0</v>
      </c>
    </row>
    <row r="109" spans="1:256" s="126" customFormat="1">
      <c r="A109" s="363"/>
      <c r="B109" s="242"/>
      <c r="C109" s="260"/>
      <c r="D109" s="263"/>
      <c r="E109" s="240"/>
      <c r="F109" s="241"/>
    </row>
    <row r="110" spans="1:256" s="126" customFormat="1">
      <c r="A110" s="153" t="s">
        <v>493</v>
      </c>
      <c r="B110" s="242" t="s">
        <v>491</v>
      </c>
      <c r="C110" s="260"/>
      <c r="D110" s="263"/>
      <c r="E110" s="240"/>
      <c r="F110" s="241"/>
    </row>
    <row r="111" spans="1:256" s="126" customFormat="1" ht="102">
      <c r="A111" s="363"/>
      <c r="B111" s="280" t="s">
        <v>492</v>
      </c>
      <c r="C111" s="198" t="s">
        <v>9</v>
      </c>
      <c r="D111" s="92">
        <v>1</v>
      </c>
      <c r="E111" s="30">
        <v>0</v>
      </c>
      <c r="F111" s="31">
        <f t="shared" ref="F111" si="24">D111*E111</f>
        <v>0</v>
      </c>
    </row>
    <row r="112" spans="1:256" s="126" customFormat="1">
      <c r="A112" s="363"/>
      <c r="B112" s="371"/>
      <c r="C112" s="260"/>
      <c r="D112" s="263"/>
      <c r="E112" s="240"/>
      <c r="F112" s="241"/>
    </row>
    <row r="113" spans="1:256" s="126" customFormat="1" ht="37.5" customHeight="1">
      <c r="A113" s="153" t="s">
        <v>495</v>
      </c>
      <c r="B113" s="280" t="s">
        <v>494</v>
      </c>
      <c r="C113" s="198" t="s">
        <v>9</v>
      </c>
      <c r="D113" s="92">
        <v>1</v>
      </c>
      <c r="E113" s="30">
        <v>0</v>
      </c>
      <c r="F113" s="31">
        <f t="shared" ref="F113" si="25">D113*E113</f>
        <v>0</v>
      </c>
    </row>
    <row r="114" spans="1:256" s="126" customFormat="1">
      <c r="A114" s="363"/>
      <c r="B114" s="371"/>
      <c r="C114" s="260"/>
      <c r="D114" s="263"/>
      <c r="E114" s="240"/>
      <c r="F114" s="241"/>
    </row>
    <row r="115" spans="1:256" s="126" customFormat="1" ht="14.25" customHeight="1">
      <c r="A115" s="153" t="s">
        <v>496</v>
      </c>
      <c r="B115" s="280" t="s">
        <v>497</v>
      </c>
      <c r="C115" s="260"/>
      <c r="D115" s="263"/>
      <c r="E115" s="240"/>
      <c r="F115" s="241"/>
    </row>
    <row r="116" spans="1:256" s="271" customFormat="1">
      <c r="A116" s="363"/>
      <c r="B116" s="280" t="s">
        <v>498</v>
      </c>
      <c r="C116" s="198" t="s">
        <v>9</v>
      </c>
      <c r="D116" s="92">
        <v>30</v>
      </c>
      <c r="E116" s="30">
        <v>0</v>
      </c>
      <c r="F116" s="31">
        <f t="shared" ref="F116:F117" si="26">D116*E116</f>
        <v>0</v>
      </c>
      <c r="G116" s="126"/>
      <c r="H116" s="126"/>
      <c r="I116" s="126"/>
      <c r="J116" s="126"/>
      <c r="K116" s="126"/>
      <c r="L116" s="126"/>
      <c r="M116" s="126"/>
      <c r="N116" s="126"/>
      <c r="O116" s="126"/>
      <c r="P116" s="126"/>
      <c r="Q116" s="126"/>
      <c r="R116" s="126"/>
      <c r="S116" s="126"/>
      <c r="T116" s="126"/>
      <c r="U116" s="126"/>
      <c r="V116" s="126"/>
      <c r="W116" s="126"/>
      <c r="X116" s="126"/>
      <c r="Y116" s="126"/>
      <c r="Z116" s="126"/>
      <c r="AA116" s="126"/>
      <c r="AB116" s="126"/>
      <c r="AC116" s="126"/>
      <c r="AD116" s="126"/>
      <c r="AE116" s="126"/>
      <c r="AF116" s="126"/>
      <c r="AG116" s="126"/>
      <c r="AH116" s="126"/>
      <c r="AI116" s="126"/>
      <c r="AJ116" s="126"/>
      <c r="AK116" s="126"/>
      <c r="AL116" s="126"/>
      <c r="AM116" s="126"/>
      <c r="AN116" s="126"/>
      <c r="AO116" s="126"/>
      <c r="AP116" s="126"/>
      <c r="AQ116" s="126"/>
      <c r="AR116" s="126"/>
      <c r="AS116" s="126"/>
      <c r="AT116" s="126"/>
      <c r="AU116" s="126"/>
      <c r="AV116" s="126"/>
      <c r="AW116" s="126"/>
      <c r="AX116" s="126"/>
      <c r="AY116" s="126"/>
      <c r="AZ116" s="126"/>
      <c r="BA116" s="126"/>
      <c r="BB116" s="126"/>
      <c r="BC116" s="126"/>
      <c r="BD116" s="126"/>
      <c r="BE116" s="126"/>
      <c r="BF116" s="126"/>
      <c r="BG116" s="126"/>
      <c r="BH116" s="126"/>
      <c r="BI116" s="126"/>
      <c r="BJ116" s="126"/>
      <c r="BK116" s="126"/>
      <c r="BL116" s="126"/>
      <c r="BM116" s="126"/>
      <c r="BN116" s="126"/>
      <c r="BO116" s="126"/>
      <c r="BP116" s="126"/>
      <c r="BQ116" s="126"/>
      <c r="BR116" s="126"/>
      <c r="BS116" s="126"/>
      <c r="BT116" s="126"/>
      <c r="BU116" s="126"/>
      <c r="BV116" s="126"/>
      <c r="BW116" s="126"/>
      <c r="BX116" s="126"/>
      <c r="BY116" s="126"/>
      <c r="BZ116" s="126"/>
      <c r="CA116" s="126"/>
      <c r="CB116" s="126"/>
      <c r="CC116" s="126"/>
      <c r="CD116" s="126"/>
      <c r="CE116" s="126"/>
      <c r="CF116" s="126"/>
      <c r="CG116" s="126"/>
      <c r="CH116" s="126"/>
      <c r="CI116" s="126"/>
      <c r="CJ116" s="126"/>
      <c r="CK116" s="126"/>
      <c r="CL116" s="126"/>
      <c r="CM116" s="126"/>
      <c r="CN116" s="126"/>
      <c r="CO116" s="126"/>
      <c r="CP116" s="126"/>
      <c r="CQ116" s="126"/>
      <c r="CR116" s="126"/>
      <c r="CS116" s="126"/>
      <c r="CT116" s="126"/>
      <c r="CU116" s="126"/>
      <c r="CV116" s="126"/>
      <c r="CW116" s="126"/>
      <c r="CX116" s="126"/>
      <c r="CY116" s="126"/>
      <c r="CZ116" s="126"/>
      <c r="DA116" s="126"/>
      <c r="DB116" s="126"/>
      <c r="DC116" s="126"/>
      <c r="DD116" s="126"/>
      <c r="DE116" s="126"/>
      <c r="DF116" s="126"/>
      <c r="DG116" s="126"/>
      <c r="DH116" s="126"/>
      <c r="DI116" s="126"/>
      <c r="DJ116" s="126"/>
      <c r="DK116" s="126"/>
      <c r="DL116" s="126"/>
      <c r="DM116" s="126"/>
      <c r="DN116" s="126"/>
      <c r="DO116" s="126"/>
      <c r="DP116" s="126"/>
      <c r="DQ116" s="126"/>
      <c r="DR116" s="126"/>
      <c r="DS116" s="126"/>
      <c r="DT116" s="126"/>
      <c r="DU116" s="126"/>
      <c r="DV116" s="126"/>
      <c r="DW116" s="126"/>
      <c r="DX116" s="126"/>
      <c r="DY116" s="126"/>
      <c r="DZ116" s="126"/>
      <c r="EA116" s="126"/>
      <c r="EB116" s="126"/>
      <c r="EC116" s="126"/>
      <c r="ED116" s="126"/>
      <c r="EE116" s="126"/>
      <c r="EF116" s="126"/>
      <c r="EG116" s="126"/>
      <c r="EH116" s="126"/>
      <c r="EI116" s="126"/>
      <c r="EJ116" s="126"/>
      <c r="EK116" s="126"/>
      <c r="EL116" s="126"/>
      <c r="EM116" s="126"/>
      <c r="EN116" s="126"/>
      <c r="EO116" s="126"/>
      <c r="EP116" s="126"/>
      <c r="EQ116" s="126"/>
      <c r="ER116" s="126"/>
      <c r="ES116" s="126"/>
      <c r="ET116" s="126"/>
      <c r="EU116" s="126"/>
      <c r="EV116" s="126"/>
      <c r="EW116" s="126"/>
      <c r="EX116" s="126"/>
      <c r="EY116" s="126"/>
      <c r="EZ116" s="126"/>
      <c r="FA116" s="126"/>
      <c r="FB116" s="126"/>
      <c r="FC116" s="126"/>
      <c r="FD116" s="126"/>
      <c r="FE116" s="126"/>
      <c r="FF116" s="126"/>
      <c r="FG116" s="126"/>
      <c r="FH116" s="126"/>
      <c r="FI116" s="126"/>
      <c r="FJ116" s="126"/>
      <c r="FK116" s="126"/>
      <c r="FL116" s="126"/>
      <c r="FM116" s="126"/>
      <c r="FN116" s="126"/>
      <c r="FO116" s="126"/>
      <c r="FP116" s="126"/>
      <c r="FQ116" s="126"/>
      <c r="FR116" s="126"/>
      <c r="FS116" s="126"/>
      <c r="FT116" s="126"/>
      <c r="FU116" s="126"/>
      <c r="FV116" s="126"/>
      <c r="FW116" s="126"/>
      <c r="FX116" s="126"/>
      <c r="FY116" s="126"/>
      <c r="FZ116" s="126"/>
      <c r="GA116" s="126"/>
      <c r="GB116" s="126"/>
      <c r="GC116" s="126"/>
      <c r="GD116" s="126"/>
      <c r="GE116" s="126"/>
      <c r="GF116" s="126"/>
      <c r="GG116" s="126"/>
      <c r="GH116" s="126"/>
      <c r="GI116" s="126"/>
      <c r="GJ116" s="126"/>
      <c r="GK116" s="126"/>
      <c r="GL116" s="126"/>
      <c r="GM116" s="126"/>
      <c r="GN116" s="126"/>
      <c r="GO116" s="126"/>
      <c r="GP116" s="126"/>
      <c r="GQ116" s="126"/>
      <c r="GR116" s="126"/>
      <c r="GS116" s="126"/>
      <c r="GT116" s="126"/>
      <c r="GU116" s="126"/>
      <c r="GV116" s="126"/>
      <c r="GW116" s="126"/>
      <c r="GX116" s="126"/>
      <c r="GY116" s="126"/>
      <c r="GZ116" s="126"/>
      <c r="HA116" s="126"/>
      <c r="HB116" s="126"/>
      <c r="HC116" s="126"/>
      <c r="HD116" s="126"/>
      <c r="HE116" s="126"/>
      <c r="HF116" s="126"/>
      <c r="HG116" s="126"/>
      <c r="HH116" s="126"/>
      <c r="HI116" s="126"/>
      <c r="HJ116" s="126"/>
      <c r="HK116" s="126"/>
      <c r="HL116" s="126"/>
      <c r="HM116" s="126"/>
      <c r="HN116" s="126"/>
      <c r="HO116" s="126"/>
      <c r="HP116" s="126"/>
      <c r="HQ116" s="126"/>
      <c r="HR116" s="126"/>
      <c r="HS116" s="126"/>
      <c r="HT116" s="126"/>
      <c r="HU116" s="126"/>
      <c r="HV116" s="126"/>
      <c r="HW116" s="126"/>
      <c r="HX116" s="126"/>
      <c r="HY116" s="126"/>
      <c r="HZ116" s="126"/>
      <c r="IA116" s="126"/>
      <c r="IB116" s="126"/>
      <c r="IC116" s="126"/>
      <c r="ID116" s="126"/>
      <c r="IE116" s="126"/>
      <c r="IF116" s="126"/>
      <c r="IG116" s="126"/>
      <c r="IH116" s="126"/>
      <c r="II116" s="126"/>
      <c r="IJ116" s="126"/>
      <c r="IK116" s="126"/>
      <c r="IL116" s="126"/>
      <c r="IM116" s="126"/>
      <c r="IN116" s="126"/>
      <c r="IO116" s="126"/>
      <c r="IP116" s="126"/>
      <c r="IQ116" s="126"/>
      <c r="IR116" s="126"/>
      <c r="IS116" s="126"/>
      <c r="IT116" s="126"/>
      <c r="IU116" s="126"/>
      <c r="IV116" s="126"/>
    </row>
    <row r="117" spans="1:256" s="126" customFormat="1">
      <c r="A117" s="363"/>
      <c r="B117" s="280" t="s">
        <v>499</v>
      </c>
      <c r="C117" s="198" t="s">
        <v>9</v>
      </c>
      <c r="D117" s="92">
        <v>6</v>
      </c>
      <c r="E117" s="30">
        <v>0</v>
      </c>
      <c r="F117" s="31">
        <f t="shared" si="26"/>
        <v>0</v>
      </c>
    </row>
    <row r="118" spans="1:256" s="126" customFormat="1">
      <c r="A118" s="363"/>
      <c r="B118" s="371"/>
      <c r="C118" s="260"/>
      <c r="D118" s="263"/>
      <c r="E118" s="240"/>
      <c r="F118" s="241"/>
    </row>
    <row r="119" spans="1:256" s="126" customFormat="1" ht="40.5" customHeight="1">
      <c r="A119" s="153" t="s">
        <v>501</v>
      </c>
      <c r="B119" s="280" t="s">
        <v>500</v>
      </c>
      <c r="C119" s="260"/>
      <c r="D119" s="263"/>
      <c r="E119" s="240"/>
      <c r="F119" s="241"/>
    </row>
    <row r="120" spans="1:256" s="126" customFormat="1">
      <c r="A120" s="363"/>
      <c r="B120" s="280" t="s">
        <v>502</v>
      </c>
      <c r="C120" s="198" t="s">
        <v>9</v>
      </c>
      <c r="D120" s="92">
        <v>230</v>
      </c>
      <c r="E120" s="30">
        <v>0</v>
      </c>
      <c r="F120" s="31">
        <f t="shared" ref="F120:F121" si="27">D120*E120</f>
        <v>0</v>
      </c>
    </row>
    <row r="121" spans="1:256" s="126" customFormat="1">
      <c r="A121" s="363"/>
      <c r="B121" s="280" t="s">
        <v>503</v>
      </c>
      <c r="C121" s="198" t="s">
        <v>9</v>
      </c>
      <c r="D121" s="92">
        <v>50</v>
      </c>
      <c r="E121" s="30">
        <v>0</v>
      </c>
      <c r="F121" s="31">
        <f t="shared" si="27"/>
        <v>0</v>
      </c>
    </row>
    <row r="122" spans="1:256" s="126" customFormat="1">
      <c r="A122" s="363"/>
      <c r="B122" s="280"/>
      <c r="C122" s="260"/>
      <c r="D122" s="263"/>
      <c r="E122" s="240"/>
      <c r="F122" s="241"/>
    </row>
    <row r="123" spans="1:256" s="126" customFormat="1" ht="38.25">
      <c r="A123" s="153" t="s">
        <v>504</v>
      </c>
      <c r="B123" s="280" t="s">
        <v>505</v>
      </c>
      <c r="C123" s="198" t="s">
        <v>9</v>
      </c>
      <c r="D123" s="92">
        <v>48</v>
      </c>
      <c r="E123" s="30">
        <v>0</v>
      </c>
      <c r="F123" s="31">
        <f t="shared" ref="F123" si="28">D123*E123</f>
        <v>0</v>
      </c>
    </row>
    <row r="124" spans="1:256" s="126" customFormat="1">
      <c r="A124" s="363"/>
      <c r="B124" s="371"/>
      <c r="C124" s="260"/>
      <c r="D124" s="263"/>
      <c r="E124" s="240"/>
      <c r="F124" s="241"/>
    </row>
    <row r="125" spans="1:256" s="126" customFormat="1" ht="25.5">
      <c r="A125" s="153" t="s">
        <v>506</v>
      </c>
      <c r="B125" s="280" t="s">
        <v>507</v>
      </c>
      <c r="C125" s="198" t="s">
        <v>9</v>
      </c>
      <c r="D125" s="92">
        <v>9</v>
      </c>
      <c r="E125" s="30">
        <v>0</v>
      </c>
      <c r="F125" s="31">
        <f t="shared" ref="F125" si="29">D125*E125</f>
        <v>0</v>
      </c>
    </row>
    <row r="126" spans="1:256" s="126" customFormat="1">
      <c r="A126" s="363"/>
      <c r="B126" s="371"/>
      <c r="C126" s="260"/>
      <c r="D126" s="263"/>
      <c r="E126" s="240"/>
      <c r="F126" s="241"/>
    </row>
    <row r="127" spans="1:256" s="126" customFormat="1" ht="25.5">
      <c r="A127" s="153" t="s">
        <v>508</v>
      </c>
      <c r="B127" s="280" t="s">
        <v>507</v>
      </c>
      <c r="C127" s="198" t="s">
        <v>9</v>
      </c>
      <c r="D127" s="92">
        <v>1</v>
      </c>
      <c r="E127" s="30">
        <v>0</v>
      </c>
      <c r="F127" s="31">
        <f t="shared" ref="F127" si="30">D127*E127</f>
        <v>0</v>
      </c>
    </row>
    <row r="128" spans="1:256" s="126" customFormat="1" ht="12.75" customHeight="1">
      <c r="A128" s="363"/>
      <c r="B128" s="371"/>
      <c r="C128" s="260"/>
      <c r="D128" s="263"/>
      <c r="E128" s="240"/>
      <c r="F128" s="241"/>
    </row>
    <row r="129" spans="1:256" s="126" customFormat="1" ht="25.5">
      <c r="A129" s="153" t="s">
        <v>509</v>
      </c>
      <c r="B129" s="280" t="s">
        <v>510</v>
      </c>
      <c r="C129" s="260"/>
      <c r="D129" s="263"/>
      <c r="E129" s="240"/>
      <c r="F129" s="241"/>
    </row>
    <row r="130" spans="1:256" s="126" customFormat="1">
      <c r="A130" s="363"/>
      <c r="B130" s="280" t="s">
        <v>511</v>
      </c>
      <c r="C130" s="198" t="s">
        <v>9</v>
      </c>
      <c r="D130" s="92">
        <v>14</v>
      </c>
      <c r="E130" s="30">
        <v>0</v>
      </c>
      <c r="F130" s="31">
        <f t="shared" ref="F130:F137" si="31">D130*E130</f>
        <v>0</v>
      </c>
    </row>
    <row r="131" spans="1:256" s="126" customFormat="1">
      <c r="A131" s="363"/>
      <c r="B131" s="280" t="s">
        <v>512</v>
      </c>
      <c r="C131" s="198" t="s">
        <v>9</v>
      </c>
      <c r="D131" s="92">
        <v>3</v>
      </c>
      <c r="E131" s="30">
        <v>0</v>
      </c>
      <c r="F131" s="31">
        <f t="shared" si="31"/>
        <v>0</v>
      </c>
    </row>
    <row r="132" spans="1:256" s="126" customFormat="1">
      <c r="A132" s="363"/>
      <c r="B132" s="280" t="s">
        <v>513</v>
      </c>
      <c r="C132" s="198" t="s">
        <v>9</v>
      </c>
      <c r="D132" s="92">
        <v>2</v>
      </c>
      <c r="E132" s="30">
        <v>0</v>
      </c>
      <c r="F132" s="31">
        <f t="shared" si="31"/>
        <v>0</v>
      </c>
    </row>
    <row r="133" spans="1:256" s="126" customFormat="1">
      <c r="A133" s="363"/>
      <c r="B133" s="280" t="s">
        <v>514</v>
      </c>
      <c r="C133" s="198" t="s">
        <v>9</v>
      </c>
      <c r="D133" s="92">
        <v>2</v>
      </c>
      <c r="E133" s="30">
        <v>0</v>
      </c>
      <c r="F133" s="31">
        <f t="shared" si="31"/>
        <v>0</v>
      </c>
    </row>
    <row r="134" spans="1:256" s="126" customFormat="1" ht="13.5" customHeight="1">
      <c r="A134" s="363"/>
      <c r="B134" s="280" t="s">
        <v>515</v>
      </c>
      <c r="C134" s="198" t="s">
        <v>9</v>
      </c>
      <c r="D134" s="92">
        <v>1</v>
      </c>
      <c r="E134" s="30">
        <v>0</v>
      </c>
      <c r="F134" s="31">
        <f t="shared" si="31"/>
        <v>0</v>
      </c>
      <c r="G134" s="271"/>
      <c r="H134" s="271"/>
      <c r="I134" s="271"/>
      <c r="J134" s="271"/>
      <c r="K134" s="271"/>
      <c r="L134" s="271"/>
      <c r="M134" s="271"/>
      <c r="N134" s="271"/>
      <c r="O134" s="271"/>
      <c r="P134" s="271"/>
      <c r="Q134" s="271"/>
      <c r="R134" s="271"/>
      <c r="S134" s="271"/>
      <c r="T134" s="271"/>
      <c r="U134" s="271"/>
      <c r="V134" s="271"/>
      <c r="W134" s="271"/>
      <c r="X134" s="271"/>
      <c r="Y134" s="271"/>
      <c r="Z134" s="271"/>
      <c r="AA134" s="271"/>
      <c r="AB134" s="271"/>
      <c r="AC134" s="271"/>
      <c r="AD134" s="271"/>
      <c r="AE134" s="271"/>
      <c r="AF134" s="271"/>
      <c r="AG134" s="271"/>
      <c r="AH134" s="271"/>
      <c r="AI134" s="271"/>
      <c r="AJ134" s="271"/>
      <c r="AK134" s="271"/>
      <c r="AL134" s="271"/>
      <c r="AM134" s="271"/>
      <c r="AN134" s="271"/>
      <c r="AO134" s="271"/>
      <c r="AP134" s="271"/>
      <c r="AQ134" s="271"/>
      <c r="AR134" s="271"/>
      <c r="AS134" s="271"/>
      <c r="AT134" s="271"/>
      <c r="AU134" s="271"/>
      <c r="AV134" s="271"/>
      <c r="AW134" s="271"/>
      <c r="AX134" s="271"/>
      <c r="AY134" s="271"/>
      <c r="AZ134" s="271"/>
      <c r="BA134" s="271"/>
      <c r="BB134" s="271"/>
      <c r="BC134" s="271"/>
      <c r="BD134" s="271"/>
      <c r="BE134" s="271"/>
      <c r="BF134" s="271"/>
      <c r="BG134" s="271"/>
      <c r="BH134" s="271"/>
      <c r="BI134" s="271"/>
      <c r="BJ134" s="271"/>
      <c r="BK134" s="271"/>
      <c r="BL134" s="271"/>
      <c r="BM134" s="271"/>
      <c r="BN134" s="271"/>
      <c r="BO134" s="271"/>
      <c r="BP134" s="271"/>
      <c r="BQ134" s="271"/>
      <c r="BR134" s="271"/>
      <c r="BS134" s="271"/>
      <c r="BT134" s="271"/>
      <c r="BU134" s="271"/>
      <c r="BV134" s="271"/>
      <c r="BW134" s="271"/>
      <c r="BX134" s="271"/>
      <c r="BY134" s="271"/>
      <c r="BZ134" s="271"/>
      <c r="CA134" s="271"/>
      <c r="CB134" s="271"/>
      <c r="CC134" s="271"/>
      <c r="CD134" s="271"/>
      <c r="CE134" s="271"/>
      <c r="CF134" s="271"/>
      <c r="CG134" s="271"/>
      <c r="CH134" s="271"/>
      <c r="CI134" s="271"/>
      <c r="CJ134" s="271"/>
      <c r="CK134" s="271"/>
      <c r="CL134" s="271"/>
      <c r="CM134" s="271"/>
      <c r="CN134" s="271"/>
      <c r="CO134" s="271"/>
      <c r="CP134" s="271"/>
      <c r="CQ134" s="271"/>
      <c r="CR134" s="271"/>
      <c r="CS134" s="271"/>
      <c r="CT134" s="271"/>
      <c r="CU134" s="271"/>
      <c r="CV134" s="271"/>
      <c r="CW134" s="271"/>
      <c r="CX134" s="271"/>
      <c r="CY134" s="271"/>
      <c r="CZ134" s="271"/>
      <c r="DA134" s="271"/>
      <c r="DB134" s="271"/>
      <c r="DC134" s="271"/>
      <c r="DD134" s="271"/>
      <c r="DE134" s="271"/>
      <c r="DF134" s="271"/>
      <c r="DG134" s="271"/>
      <c r="DH134" s="271"/>
      <c r="DI134" s="271"/>
      <c r="DJ134" s="271"/>
      <c r="DK134" s="271"/>
      <c r="DL134" s="271"/>
      <c r="DM134" s="271"/>
      <c r="DN134" s="271"/>
      <c r="DO134" s="271"/>
      <c r="DP134" s="271"/>
      <c r="DQ134" s="271"/>
      <c r="DR134" s="271"/>
      <c r="DS134" s="271"/>
      <c r="DT134" s="271"/>
      <c r="DU134" s="271"/>
      <c r="DV134" s="271"/>
      <c r="DW134" s="271"/>
      <c r="DX134" s="271"/>
      <c r="DY134" s="271"/>
      <c r="DZ134" s="271"/>
      <c r="EA134" s="271"/>
      <c r="EB134" s="271"/>
      <c r="EC134" s="271"/>
      <c r="ED134" s="271"/>
      <c r="EE134" s="271"/>
      <c r="EF134" s="271"/>
      <c r="EG134" s="271"/>
      <c r="EH134" s="271"/>
      <c r="EI134" s="271"/>
      <c r="EJ134" s="271"/>
      <c r="EK134" s="271"/>
      <c r="EL134" s="271"/>
      <c r="EM134" s="271"/>
      <c r="EN134" s="271"/>
      <c r="EO134" s="271"/>
      <c r="EP134" s="271"/>
      <c r="EQ134" s="271"/>
      <c r="ER134" s="271"/>
      <c r="ES134" s="271"/>
      <c r="ET134" s="271"/>
      <c r="EU134" s="271"/>
      <c r="EV134" s="271"/>
      <c r="EW134" s="271"/>
      <c r="EX134" s="271"/>
      <c r="EY134" s="271"/>
      <c r="EZ134" s="271"/>
      <c r="FA134" s="271"/>
      <c r="FB134" s="271"/>
      <c r="FC134" s="271"/>
      <c r="FD134" s="271"/>
      <c r="FE134" s="271"/>
      <c r="FF134" s="271"/>
      <c r="FG134" s="271"/>
      <c r="FH134" s="271"/>
      <c r="FI134" s="271"/>
      <c r="FJ134" s="271"/>
      <c r="FK134" s="271"/>
      <c r="FL134" s="271"/>
      <c r="FM134" s="271"/>
      <c r="FN134" s="271"/>
      <c r="FO134" s="271"/>
      <c r="FP134" s="271"/>
      <c r="FQ134" s="271"/>
      <c r="FR134" s="271"/>
      <c r="FS134" s="271"/>
      <c r="FT134" s="271"/>
      <c r="FU134" s="271"/>
      <c r="FV134" s="271"/>
      <c r="FW134" s="271"/>
      <c r="FX134" s="271"/>
      <c r="FY134" s="271"/>
      <c r="FZ134" s="271"/>
      <c r="GA134" s="271"/>
      <c r="GB134" s="271"/>
      <c r="GC134" s="271"/>
      <c r="GD134" s="271"/>
      <c r="GE134" s="271"/>
      <c r="GF134" s="271"/>
      <c r="GG134" s="271"/>
      <c r="GH134" s="271"/>
      <c r="GI134" s="271"/>
      <c r="GJ134" s="271"/>
      <c r="GK134" s="271"/>
      <c r="GL134" s="271"/>
      <c r="GM134" s="271"/>
      <c r="GN134" s="271"/>
      <c r="GO134" s="271"/>
      <c r="GP134" s="271"/>
      <c r="GQ134" s="271"/>
      <c r="GR134" s="271"/>
      <c r="GS134" s="271"/>
      <c r="GT134" s="271"/>
      <c r="GU134" s="271"/>
      <c r="GV134" s="271"/>
      <c r="GW134" s="271"/>
      <c r="GX134" s="271"/>
      <c r="GY134" s="271"/>
      <c r="GZ134" s="271"/>
      <c r="HA134" s="271"/>
      <c r="HB134" s="271"/>
      <c r="HC134" s="271"/>
      <c r="HD134" s="271"/>
      <c r="HE134" s="271"/>
      <c r="HF134" s="271"/>
      <c r="HG134" s="271"/>
      <c r="HH134" s="271"/>
      <c r="HI134" s="271"/>
      <c r="HJ134" s="271"/>
      <c r="HK134" s="271"/>
      <c r="HL134" s="271"/>
      <c r="HM134" s="271"/>
      <c r="HN134" s="271"/>
      <c r="HO134" s="271"/>
      <c r="HP134" s="271"/>
      <c r="HQ134" s="271"/>
      <c r="HR134" s="271"/>
      <c r="HS134" s="271"/>
      <c r="HT134" s="271"/>
      <c r="HU134" s="271"/>
      <c r="HV134" s="271"/>
      <c r="HW134" s="271"/>
      <c r="HX134" s="271"/>
      <c r="HY134" s="271"/>
      <c r="HZ134" s="271"/>
      <c r="IA134" s="271"/>
      <c r="IB134" s="271"/>
      <c r="IC134" s="271"/>
      <c r="ID134" s="271"/>
      <c r="IE134" s="271"/>
      <c r="IF134" s="271"/>
      <c r="IG134" s="271"/>
      <c r="IH134" s="271"/>
      <c r="II134" s="271"/>
      <c r="IJ134" s="271"/>
      <c r="IK134" s="271"/>
      <c r="IL134" s="271"/>
      <c r="IM134" s="271"/>
      <c r="IN134" s="271"/>
      <c r="IO134" s="271"/>
      <c r="IP134" s="271"/>
      <c r="IQ134" s="271"/>
      <c r="IR134" s="271"/>
      <c r="IS134" s="271"/>
      <c r="IT134" s="271"/>
      <c r="IU134" s="271"/>
      <c r="IV134" s="271"/>
    </row>
    <row r="135" spans="1:256" s="126" customFormat="1" ht="11.25" customHeight="1">
      <c r="A135" s="363"/>
      <c r="B135" s="280" t="s">
        <v>516</v>
      </c>
      <c r="C135" s="198" t="s">
        <v>9</v>
      </c>
      <c r="D135" s="92">
        <v>4</v>
      </c>
      <c r="E135" s="30">
        <v>0</v>
      </c>
      <c r="F135" s="31">
        <f t="shared" si="31"/>
        <v>0</v>
      </c>
      <c r="G135" s="271"/>
      <c r="H135" s="271"/>
      <c r="I135" s="271"/>
      <c r="J135" s="271"/>
      <c r="K135" s="271"/>
      <c r="L135" s="271"/>
      <c r="M135" s="271"/>
      <c r="N135" s="271"/>
      <c r="O135" s="271"/>
      <c r="P135" s="271"/>
      <c r="Q135" s="271"/>
      <c r="R135" s="271"/>
      <c r="S135" s="271"/>
      <c r="T135" s="271"/>
      <c r="U135" s="271"/>
      <c r="V135" s="271"/>
      <c r="W135" s="271"/>
      <c r="X135" s="271"/>
      <c r="Y135" s="271"/>
      <c r="Z135" s="271"/>
      <c r="AA135" s="271"/>
      <c r="AB135" s="271"/>
      <c r="AC135" s="271"/>
      <c r="AD135" s="271"/>
      <c r="AE135" s="271"/>
      <c r="AF135" s="271"/>
      <c r="AG135" s="271"/>
      <c r="AH135" s="271"/>
      <c r="AI135" s="271"/>
      <c r="AJ135" s="271"/>
      <c r="AK135" s="271"/>
      <c r="AL135" s="271"/>
      <c r="AM135" s="271"/>
      <c r="AN135" s="271"/>
      <c r="AO135" s="271"/>
      <c r="AP135" s="271"/>
      <c r="AQ135" s="271"/>
      <c r="AR135" s="271"/>
      <c r="AS135" s="271"/>
      <c r="AT135" s="271"/>
      <c r="AU135" s="271"/>
      <c r="AV135" s="271"/>
      <c r="AW135" s="271"/>
      <c r="AX135" s="271"/>
      <c r="AY135" s="271"/>
      <c r="AZ135" s="271"/>
      <c r="BA135" s="271"/>
      <c r="BB135" s="271"/>
      <c r="BC135" s="271"/>
      <c r="BD135" s="271"/>
      <c r="BE135" s="271"/>
      <c r="BF135" s="271"/>
      <c r="BG135" s="271"/>
      <c r="BH135" s="271"/>
      <c r="BI135" s="271"/>
      <c r="BJ135" s="271"/>
      <c r="BK135" s="271"/>
      <c r="BL135" s="271"/>
      <c r="BM135" s="271"/>
      <c r="BN135" s="271"/>
      <c r="BO135" s="271"/>
      <c r="BP135" s="271"/>
      <c r="BQ135" s="271"/>
      <c r="BR135" s="271"/>
      <c r="BS135" s="271"/>
      <c r="BT135" s="271"/>
      <c r="BU135" s="271"/>
      <c r="BV135" s="271"/>
      <c r="BW135" s="271"/>
      <c r="BX135" s="271"/>
      <c r="BY135" s="271"/>
      <c r="BZ135" s="271"/>
      <c r="CA135" s="271"/>
      <c r="CB135" s="271"/>
      <c r="CC135" s="271"/>
      <c r="CD135" s="271"/>
      <c r="CE135" s="271"/>
      <c r="CF135" s="271"/>
      <c r="CG135" s="271"/>
      <c r="CH135" s="271"/>
      <c r="CI135" s="271"/>
      <c r="CJ135" s="271"/>
      <c r="CK135" s="271"/>
      <c r="CL135" s="271"/>
      <c r="CM135" s="271"/>
      <c r="CN135" s="271"/>
      <c r="CO135" s="271"/>
      <c r="CP135" s="271"/>
      <c r="CQ135" s="271"/>
      <c r="CR135" s="271"/>
      <c r="CS135" s="271"/>
      <c r="CT135" s="271"/>
      <c r="CU135" s="271"/>
      <c r="CV135" s="271"/>
      <c r="CW135" s="271"/>
      <c r="CX135" s="271"/>
      <c r="CY135" s="271"/>
      <c r="CZ135" s="271"/>
      <c r="DA135" s="271"/>
      <c r="DB135" s="271"/>
      <c r="DC135" s="271"/>
      <c r="DD135" s="271"/>
      <c r="DE135" s="271"/>
      <c r="DF135" s="271"/>
      <c r="DG135" s="271"/>
      <c r="DH135" s="271"/>
      <c r="DI135" s="271"/>
      <c r="DJ135" s="271"/>
      <c r="DK135" s="271"/>
      <c r="DL135" s="271"/>
      <c r="DM135" s="271"/>
      <c r="DN135" s="271"/>
      <c r="DO135" s="271"/>
      <c r="DP135" s="271"/>
      <c r="DQ135" s="271"/>
      <c r="DR135" s="271"/>
      <c r="DS135" s="271"/>
      <c r="DT135" s="271"/>
      <c r="DU135" s="271"/>
      <c r="DV135" s="271"/>
      <c r="DW135" s="271"/>
      <c r="DX135" s="271"/>
      <c r="DY135" s="271"/>
      <c r="DZ135" s="271"/>
      <c r="EA135" s="271"/>
      <c r="EB135" s="271"/>
      <c r="EC135" s="271"/>
      <c r="ED135" s="271"/>
      <c r="EE135" s="271"/>
      <c r="EF135" s="271"/>
      <c r="EG135" s="271"/>
      <c r="EH135" s="271"/>
      <c r="EI135" s="271"/>
      <c r="EJ135" s="271"/>
      <c r="EK135" s="271"/>
      <c r="EL135" s="271"/>
      <c r="EM135" s="271"/>
      <c r="EN135" s="271"/>
      <c r="EO135" s="271"/>
      <c r="EP135" s="271"/>
      <c r="EQ135" s="271"/>
      <c r="ER135" s="271"/>
      <c r="ES135" s="271"/>
      <c r="ET135" s="271"/>
      <c r="EU135" s="271"/>
      <c r="EV135" s="271"/>
      <c r="EW135" s="271"/>
      <c r="EX135" s="271"/>
      <c r="EY135" s="271"/>
      <c r="EZ135" s="271"/>
      <c r="FA135" s="271"/>
      <c r="FB135" s="271"/>
      <c r="FC135" s="271"/>
      <c r="FD135" s="271"/>
      <c r="FE135" s="271"/>
      <c r="FF135" s="271"/>
      <c r="FG135" s="271"/>
      <c r="FH135" s="271"/>
      <c r="FI135" s="271"/>
      <c r="FJ135" s="271"/>
      <c r="FK135" s="271"/>
      <c r="FL135" s="271"/>
      <c r="FM135" s="271"/>
      <c r="FN135" s="271"/>
      <c r="FO135" s="271"/>
      <c r="FP135" s="271"/>
      <c r="FQ135" s="271"/>
      <c r="FR135" s="271"/>
      <c r="FS135" s="271"/>
      <c r="FT135" s="271"/>
      <c r="FU135" s="271"/>
      <c r="FV135" s="271"/>
      <c r="FW135" s="271"/>
      <c r="FX135" s="271"/>
      <c r="FY135" s="271"/>
      <c r="FZ135" s="271"/>
      <c r="GA135" s="271"/>
      <c r="GB135" s="271"/>
      <c r="GC135" s="271"/>
      <c r="GD135" s="271"/>
      <c r="GE135" s="271"/>
      <c r="GF135" s="271"/>
      <c r="GG135" s="271"/>
      <c r="GH135" s="271"/>
      <c r="GI135" s="271"/>
      <c r="GJ135" s="271"/>
      <c r="GK135" s="271"/>
      <c r="GL135" s="271"/>
      <c r="GM135" s="271"/>
      <c r="GN135" s="271"/>
      <c r="GO135" s="271"/>
      <c r="GP135" s="271"/>
      <c r="GQ135" s="271"/>
      <c r="GR135" s="271"/>
      <c r="GS135" s="271"/>
      <c r="GT135" s="271"/>
      <c r="GU135" s="271"/>
      <c r="GV135" s="271"/>
      <c r="GW135" s="271"/>
      <c r="GX135" s="271"/>
      <c r="GY135" s="271"/>
      <c r="GZ135" s="271"/>
      <c r="HA135" s="271"/>
      <c r="HB135" s="271"/>
      <c r="HC135" s="271"/>
      <c r="HD135" s="271"/>
      <c r="HE135" s="271"/>
      <c r="HF135" s="271"/>
      <c r="HG135" s="271"/>
      <c r="HH135" s="271"/>
      <c r="HI135" s="271"/>
      <c r="HJ135" s="271"/>
      <c r="HK135" s="271"/>
      <c r="HL135" s="271"/>
      <c r="HM135" s="271"/>
      <c r="HN135" s="271"/>
      <c r="HO135" s="271"/>
      <c r="HP135" s="271"/>
      <c r="HQ135" s="271"/>
      <c r="HR135" s="271"/>
      <c r="HS135" s="271"/>
      <c r="HT135" s="271"/>
      <c r="HU135" s="271"/>
      <c r="HV135" s="271"/>
      <c r="HW135" s="271"/>
      <c r="HX135" s="271"/>
      <c r="HY135" s="271"/>
      <c r="HZ135" s="271"/>
      <c r="IA135" s="271"/>
      <c r="IB135" s="271"/>
      <c r="IC135" s="271"/>
      <c r="ID135" s="271"/>
      <c r="IE135" s="271"/>
      <c r="IF135" s="271"/>
      <c r="IG135" s="271"/>
      <c r="IH135" s="271"/>
      <c r="II135" s="271"/>
      <c r="IJ135" s="271"/>
      <c r="IK135" s="271"/>
      <c r="IL135" s="271"/>
      <c r="IM135" s="271"/>
      <c r="IN135" s="271"/>
      <c r="IO135" s="271"/>
      <c r="IP135" s="271"/>
      <c r="IQ135" s="271"/>
      <c r="IR135" s="271"/>
      <c r="IS135" s="271"/>
      <c r="IT135" s="271"/>
      <c r="IU135" s="271"/>
      <c r="IV135" s="271"/>
    </row>
    <row r="136" spans="1:256" s="126" customFormat="1">
      <c r="A136" s="83"/>
      <c r="B136" s="280" t="s">
        <v>517</v>
      </c>
      <c r="C136" s="198" t="s">
        <v>9</v>
      </c>
      <c r="D136" s="92">
        <v>1</v>
      </c>
      <c r="E136" s="30">
        <v>0</v>
      </c>
      <c r="F136" s="31">
        <f t="shared" si="31"/>
        <v>0</v>
      </c>
      <c r="G136" s="313"/>
    </row>
    <row r="137" spans="1:256" s="126" customFormat="1">
      <c r="A137" s="83"/>
      <c r="B137" s="280" t="s">
        <v>518</v>
      </c>
      <c r="C137" s="198" t="s">
        <v>9</v>
      </c>
      <c r="D137" s="92">
        <v>1</v>
      </c>
      <c r="E137" s="30">
        <v>0</v>
      </c>
      <c r="F137" s="31">
        <f t="shared" si="31"/>
        <v>0</v>
      </c>
      <c r="G137" s="313"/>
    </row>
    <row r="138" spans="1:256" s="126" customFormat="1">
      <c r="A138" s="83"/>
      <c r="B138" s="311"/>
      <c r="C138" s="312"/>
      <c r="D138" s="253"/>
      <c r="E138" s="253"/>
      <c r="F138" s="313"/>
      <c r="G138" s="313"/>
    </row>
    <row r="139" spans="1:256" s="126" customFormat="1" ht="25.5">
      <c r="A139" s="153" t="s">
        <v>519</v>
      </c>
      <c r="B139" s="280" t="s">
        <v>520</v>
      </c>
      <c r="C139" s="198" t="s">
        <v>3</v>
      </c>
      <c r="D139" s="253">
        <v>1</v>
      </c>
      <c r="E139" s="30">
        <v>0</v>
      </c>
      <c r="F139" s="31">
        <f t="shared" ref="F139" si="32">D139*E139</f>
        <v>0</v>
      </c>
      <c r="G139" s="313"/>
    </row>
    <row r="140" spans="1:256" s="126" customFormat="1">
      <c r="A140" s="83"/>
      <c r="B140" s="280"/>
      <c r="C140" s="312"/>
      <c r="D140" s="253"/>
      <c r="E140" s="253"/>
      <c r="F140" s="313"/>
      <c r="G140" s="313"/>
    </row>
    <row r="141" spans="1:256" s="126" customFormat="1">
      <c r="A141" s="153" t="s">
        <v>521</v>
      </c>
      <c r="B141" s="280" t="s">
        <v>526</v>
      </c>
      <c r="C141" s="198" t="s">
        <v>9</v>
      </c>
      <c r="D141" s="92">
        <v>2</v>
      </c>
      <c r="E141" s="30">
        <v>0</v>
      </c>
      <c r="F141" s="31">
        <f t="shared" ref="F141" si="33">D141*E141</f>
        <v>0</v>
      </c>
    </row>
    <row r="142" spans="1:256" s="126" customFormat="1">
      <c r="A142" s="363"/>
      <c r="B142" s="280"/>
      <c r="C142" s="260"/>
      <c r="D142" s="263"/>
      <c r="E142" s="240"/>
      <c r="F142" s="241"/>
    </row>
    <row r="143" spans="1:256" s="126" customFormat="1" ht="25.5">
      <c r="A143" s="153" t="s">
        <v>522</v>
      </c>
      <c r="B143" s="280" t="s">
        <v>527</v>
      </c>
      <c r="C143" s="198" t="s">
        <v>528</v>
      </c>
      <c r="D143" s="198">
        <v>60</v>
      </c>
      <c r="E143" s="30">
        <v>0</v>
      </c>
      <c r="F143" s="31">
        <f t="shared" ref="F143" si="34">D143*E143</f>
        <v>0</v>
      </c>
    </row>
    <row r="144" spans="1:256" s="126" customFormat="1">
      <c r="A144" s="363"/>
      <c r="B144" s="280"/>
      <c r="C144" s="260"/>
      <c r="D144" s="198"/>
      <c r="E144" s="240"/>
      <c r="F144" s="241"/>
    </row>
    <row r="145" spans="1:256" s="126" customFormat="1">
      <c r="A145" s="153" t="s">
        <v>523</v>
      </c>
      <c r="B145" s="280" t="s">
        <v>529</v>
      </c>
      <c r="C145" s="198" t="s">
        <v>9</v>
      </c>
      <c r="D145" s="92">
        <v>1</v>
      </c>
      <c r="E145" s="30">
        <v>0</v>
      </c>
      <c r="F145" s="31">
        <f t="shared" ref="F145" si="35">D145*E145</f>
        <v>0</v>
      </c>
    </row>
    <row r="146" spans="1:256" s="126" customFormat="1">
      <c r="A146" s="363"/>
      <c r="B146" s="280"/>
      <c r="C146" s="260"/>
      <c r="D146" s="264"/>
      <c r="E146" s="185"/>
      <c r="F146" s="185"/>
    </row>
    <row r="147" spans="1:256" s="126" customFormat="1" ht="27" customHeight="1">
      <c r="A147" s="153" t="s">
        <v>524</v>
      </c>
      <c r="B147" s="280" t="s">
        <v>530</v>
      </c>
      <c r="C147" s="374" t="s">
        <v>441</v>
      </c>
      <c r="D147" s="264">
        <v>0.05</v>
      </c>
      <c r="E147" s="30">
        <f>SUM(F62:F145)</f>
        <v>0</v>
      </c>
      <c r="F147" s="31">
        <f t="shared" ref="F147" si="36">D147*E147</f>
        <v>0</v>
      </c>
      <c r="G147" s="273"/>
    </row>
    <row r="148" spans="1:256" s="126" customFormat="1">
      <c r="A148" s="363"/>
      <c r="B148" s="280"/>
      <c r="C148" s="260"/>
      <c r="D148" s="264"/>
      <c r="E148" s="185"/>
      <c r="F148" s="185"/>
      <c r="G148" s="273"/>
    </row>
    <row r="149" spans="1:256" s="126" customFormat="1">
      <c r="A149" s="153" t="s">
        <v>525</v>
      </c>
      <c r="B149" s="280" t="s">
        <v>531</v>
      </c>
      <c r="C149" s="374" t="s">
        <v>441</v>
      </c>
      <c r="D149" s="264">
        <v>0.03</v>
      </c>
      <c r="E149" s="30">
        <f>SUM(F62:F145)</f>
        <v>0</v>
      </c>
      <c r="F149" s="31">
        <f t="shared" ref="F149" si="37">D149*E149</f>
        <v>0</v>
      </c>
      <c r="G149" s="273"/>
    </row>
    <row r="150" spans="1:256" s="126" customFormat="1">
      <c r="A150" s="259"/>
      <c r="B150" s="280"/>
      <c r="C150" s="259"/>
      <c r="D150" s="259"/>
      <c r="E150" s="259"/>
      <c r="F150" s="259"/>
      <c r="G150" s="259"/>
      <c r="H150" s="271"/>
      <c r="I150" s="271"/>
      <c r="J150" s="271"/>
      <c r="K150" s="271"/>
      <c r="L150" s="271"/>
      <c r="M150" s="271"/>
      <c r="N150" s="271"/>
      <c r="O150" s="271"/>
      <c r="P150" s="271"/>
      <c r="Q150" s="271"/>
      <c r="R150" s="271"/>
      <c r="S150" s="271"/>
      <c r="T150" s="271"/>
      <c r="U150" s="271"/>
      <c r="V150" s="271"/>
      <c r="W150" s="271"/>
      <c r="X150" s="271"/>
      <c r="Y150" s="271"/>
      <c r="Z150" s="271"/>
      <c r="AA150" s="271"/>
      <c r="AB150" s="271"/>
      <c r="AC150" s="271"/>
      <c r="AD150" s="271"/>
      <c r="AE150" s="271"/>
      <c r="AF150" s="271"/>
      <c r="AG150" s="271"/>
      <c r="AH150" s="271"/>
      <c r="AI150" s="271"/>
      <c r="AJ150" s="271"/>
      <c r="AK150" s="271"/>
      <c r="AL150" s="271"/>
      <c r="AM150" s="271"/>
      <c r="AN150" s="271"/>
      <c r="AO150" s="271"/>
      <c r="AP150" s="271"/>
      <c r="AQ150" s="271"/>
      <c r="AR150" s="271"/>
      <c r="AS150" s="271"/>
      <c r="AT150" s="271"/>
      <c r="AU150" s="271"/>
      <c r="AV150" s="271"/>
      <c r="AW150" s="271"/>
      <c r="AX150" s="271"/>
      <c r="AY150" s="271"/>
      <c r="AZ150" s="271"/>
      <c r="BA150" s="271"/>
      <c r="BB150" s="271"/>
      <c r="BC150" s="271"/>
      <c r="BD150" s="271"/>
      <c r="BE150" s="271"/>
      <c r="BF150" s="271"/>
      <c r="BG150" s="271"/>
      <c r="BH150" s="271"/>
      <c r="BI150" s="271"/>
      <c r="BJ150" s="271"/>
      <c r="BK150" s="271"/>
      <c r="BL150" s="271"/>
      <c r="BM150" s="271"/>
      <c r="BN150" s="271"/>
      <c r="BO150" s="271"/>
      <c r="BP150" s="271"/>
      <c r="BQ150" s="271"/>
      <c r="BR150" s="271"/>
      <c r="BS150" s="271"/>
      <c r="BT150" s="271"/>
      <c r="BU150" s="271"/>
      <c r="BV150" s="271"/>
      <c r="BW150" s="271"/>
      <c r="BX150" s="271"/>
      <c r="BY150" s="271"/>
      <c r="BZ150" s="271"/>
      <c r="CA150" s="271"/>
      <c r="CB150" s="271"/>
      <c r="CC150" s="271"/>
      <c r="CD150" s="271"/>
      <c r="CE150" s="271"/>
      <c r="CF150" s="271"/>
      <c r="CG150" s="271"/>
      <c r="CH150" s="271"/>
      <c r="CI150" s="271"/>
      <c r="CJ150" s="271"/>
      <c r="CK150" s="271"/>
      <c r="CL150" s="271"/>
      <c r="CM150" s="271"/>
      <c r="CN150" s="271"/>
      <c r="CO150" s="271"/>
      <c r="CP150" s="271"/>
      <c r="CQ150" s="271"/>
      <c r="CR150" s="271"/>
      <c r="CS150" s="271"/>
      <c r="CT150" s="271"/>
      <c r="CU150" s="271"/>
      <c r="CV150" s="271"/>
      <c r="CW150" s="271"/>
      <c r="CX150" s="271"/>
      <c r="CY150" s="271"/>
      <c r="CZ150" s="271"/>
      <c r="DA150" s="271"/>
      <c r="DB150" s="271"/>
      <c r="DC150" s="271"/>
      <c r="DD150" s="271"/>
      <c r="DE150" s="271"/>
      <c r="DF150" s="271"/>
      <c r="DG150" s="271"/>
      <c r="DH150" s="271"/>
      <c r="DI150" s="271"/>
      <c r="DJ150" s="271"/>
      <c r="DK150" s="271"/>
      <c r="DL150" s="271"/>
      <c r="DM150" s="271"/>
      <c r="DN150" s="271"/>
      <c r="DO150" s="271"/>
      <c r="DP150" s="271"/>
      <c r="DQ150" s="271"/>
      <c r="DR150" s="271"/>
      <c r="DS150" s="271"/>
      <c r="DT150" s="271"/>
      <c r="DU150" s="271"/>
      <c r="DV150" s="271"/>
      <c r="DW150" s="271"/>
      <c r="DX150" s="271"/>
      <c r="DY150" s="271"/>
      <c r="DZ150" s="271"/>
      <c r="EA150" s="271"/>
      <c r="EB150" s="271"/>
      <c r="EC150" s="271"/>
      <c r="ED150" s="271"/>
      <c r="EE150" s="271"/>
      <c r="EF150" s="271"/>
      <c r="EG150" s="271"/>
      <c r="EH150" s="271"/>
      <c r="EI150" s="271"/>
      <c r="EJ150" s="271"/>
      <c r="EK150" s="271"/>
      <c r="EL150" s="271"/>
      <c r="EM150" s="271"/>
      <c r="EN150" s="271"/>
      <c r="EO150" s="271"/>
      <c r="EP150" s="271"/>
      <c r="EQ150" s="271"/>
      <c r="ER150" s="271"/>
      <c r="ES150" s="271"/>
      <c r="ET150" s="271"/>
      <c r="EU150" s="271"/>
      <c r="EV150" s="271"/>
      <c r="EW150" s="271"/>
      <c r="EX150" s="271"/>
      <c r="EY150" s="271"/>
      <c r="EZ150" s="271"/>
      <c r="FA150" s="271"/>
      <c r="FB150" s="271"/>
      <c r="FC150" s="271"/>
      <c r="FD150" s="271"/>
      <c r="FE150" s="271"/>
      <c r="FF150" s="271"/>
      <c r="FG150" s="271"/>
      <c r="FH150" s="271"/>
      <c r="FI150" s="271"/>
      <c r="FJ150" s="271"/>
      <c r="FK150" s="271"/>
      <c r="FL150" s="271"/>
      <c r="FM150" s="271"/>
      <c r="FN150" s="271"/>
      <c r="FO150" s="271"/>
      <c r="FP150" s="271"/>
      <c r="FQ150" s="271"/>
      <c r="FR150" s="271"/>
      <c r="FS150" s="271"/>
      <c r="FT150" s="271"/>
      <c r="FU150" s="271"/>
      <c r="FV150" s="271"/>
      <c r="FW150" s="271"/>
      <c r="FX150" s="271"/>
      <c r="FY150" s="271"/>
      <c r="FZ150" s="271"/>
      <c r="GA150" s="271"/>
      <c r="GB150" s="271"/>
      <c r="GC150" s="271"/>
      <c r="GD150" s="271"/>
      <c r="GE150" s="271"/>
      <c r="GF150" s="271"/>
      <c r="GG150" s="271"/>
      <c r="GH150" s="271"/>
      <c r="GI150" s="271"/>
      <c r="GJ150" s="271"/>
      <c r="GK150" s="271"/>
      <c r="GL150" s="271"/>
      <c r="GM150" s="271"/>
      <c r="GN150" s="271"/>
      <c r="GO150" s="271"/>
      <c r="GP150" s="271"/>
      <c r="GQ150" s="271"/>
      <c r="GR150" s="271"/>
      <c r="GS150" s="271"/>
      <c r="GT150" s="271"/>
      <c r="GU150" s="271"/>
      <c r="GV150" s="271"/>
      <c r="GW150" s="271"/>
      <c r="GX150" s="271"/>
      <c r="GY150" s="271"/>
      <c r="GZ150" s="271"/>
      <c r="HA150" s="271"/>
      <c r="HB150" s="271"/>
      <c r="HC150" s="271"/>
      <c r="HD150" s="271"/>
      <c r="HE150" s="271"/>
      <c r="HF150" s="271"/>
      <c r="HG150" s="271"/>
      <c r="HH150" s="271"/>
      <c r="HI150" s="271"/>
      <c r="HJ150" s="271"/>
      <c r="HK150" s="271"/>
      <c r="HL150" s="271"/>
      <c r="HM150" s="271"/>
      <c r="HN150" s="271"/>
      <c r="HO150" s="271"/>
      <c r="HP150" s="271"/>
      <c r="HQ150" s="271"/>
      <c r="HR150" s="271"/>
      <c r="HS150" s="271"/>
      <c r="HT150" s="271"/>
      <c r="HU150" s="271"/>
      <c r="HV150" s="271"/>
      <c r="HW150" s="271"/>
      <c r="HX150" s="271"/>
      <c r="HY150" s="271"/>
      <c r="HZ150" s="271"/>
      <c r="IA150" s="271"/>
      <c r="IB150" s="271"/>
      <c r="IC150" s="271"/>
      <c r="ID150" s="271"/>
      <c r="IE150" s="271"/>
      <c r="IF150" s="271"/>
      <c r="IG150" s="271"/>
      <c r="IH150" s="271"/>
      <c r="II150" s="271"/>
      <c r="IJ150" s="271"/>
      <c r="IK150" s="271"/>
      <c r="IL150" s="271"/>
      <c r="IM150" s="271"/>
      <c r="IN150" s="271"/>
      <c r="IO150" s="271"/>
      <c r="IP150" s="271"/>
      <c r="IQ150" s="271"/>
      <c r="IR150" s="271"/>
      <c r="IS150" s="271"/>
      <c r="IT150" s="271"/>
      <c r="IU150" s="271"/>
      <c r="IV150" s="271"/>
    </row>
    <row r="151" spans="1:256" s="126" customFormat="1">
      <c r="A151" s="259" t="s">
        <v>532</v>
      </c>
      <c r="B151" s="280" t="s">
        <v>533</v>
      </c>
      <c r="C151" s="344" t="s">
        <v>3</v>
      </c>
      <c r="D151" s="345">
        <v>1</v>
      </c>
      <c r="E151" s="30">
        <v>0</v>
      </c>
      <c r="F151" s="30">
        <f t="shared" ref="F151" si="38">D151*E151</f>
        <v>0</v>
      </c>
      <c r="G151" s="259"/>
    </row>
    <row r="152" spans="1:256" s="126" customFormat="1">
      <c r="A152" s="259"/>
      <c r="B152" s="259"/>
      <c r="C152" s="376"/>
      <c r="D152" s="376"/>
      <c r="E152" s="376"/>
      <c r="F152" s="376"/>
      <c r="G152" s="259"/>
    </row>
    <row r="153" spans="1:256" s="126" customFormat="1" ht="13.5" thickBot="1">
      <c r="A153" s="348"/>
      <c r="B153" s="349" t="s">
        <v>397</v>
      </c>
      <c r="C153" s="350"/>
      <c r="D153" s="350"/>
      <c r="E153" s="350"/>
      <c r="F153" s="350">
        <f>SUM(F62:F151)</f>
        <v>0</v>
      </c>
      <c r="G153" s="259"/>
    </row>
    <row r="154" spans="1:256" s="126" customFormat="1" ht="13.5" thickTop="1">
      <c r="A154" s="259"/>
      <c r="B154" s="259"/>
      <c r="C154" s="259"/>
      <c r="D154" s="259"/>
      <c r="E154" s="259"/>
      <c r="F154" s="259"/>
      <c r="G154" s="259"/>
    </row>
    <row r="155" spans="1:256" s="126" customFormat="1">
      <c r="A155" s="370" t="s">
        <v>395</v>
      </c>
      <c r="B155" s="125" t="s">
        <v>390</v>
      </c>
      <c r="C155" s="259"/>
      <c r="D155" s="259"/>
      <c r="E155" s="259"/>
      <c r="F155" s="259"/>
      <c r="G155" s="259"/>
    </row>
    <row r="156" spans="1:256" s="126" customFormat="1">
      <c r="A156" s="259"/>
      <c r="B156" s="259"/>
      <c r="C156" s="259"/>
      <c r="D156" s="259"/>
      <c r="E156" s="259"/>
      <c r="F156" s="259"/>
      <c r="G156" s="259"/>
    </row>
    <row r="157" spans="1:256" s="126" customFormat="1" ht="38.25">
      <c r="A157" s="259"/>
      <c r="B157" s="280" t="s">
        <v>534</v>
      </c>
      <c r="C157" s="259"/>
      <c r="D157" s="259"/>
      <c r="E157" s="259"/>
      <c r="F157" s="259"/>
      <c r="G157" s="259"/>
    </row>
    <row r="158" spans="1:256" s="245" customFormat="1">
      <c r="A158" s="259"/>
      <c r="B158" s="259"/>
      <c r="C158" s="259"/>
      <c r="D158" s="259"/>
      <c r="E158" s="259"/>
      <c r="F158" s="259"/>
      <c r="G158" s="259"/>
      <c r="H158" s="126"/>
      <c r="I158" s="126"/>
      <c r="J158" s="126"/>
      <c r="K158" s="126"/>
      <c r="L158" s="126"/>
      <c r="M158" s="126"/>
      <c r="N158" s="126"/>
      <c r="O158" s="126"/>
      <c r="P158" s="126"/>
      <c r="Q158" s="126"/>
      <c r="R158" s="126"/>
      <c r="S158" s="126"/>
      <c r="T158" s="126"/>
      <c r="U158" s="126"/>
      <c r="V158" s="126"/>
      <c r="W158" s="126"/>
      <c r="X158" s="126"/>
      <c r="Y158" s="126"/>
      <c r="Z158" s="126"/>
      <c r="AA158" s="126"/>
      <c r="AB158" s="126"/>
      <c r="AC158" s="126"/>
      <c r="AD158" s="126"/>
      <c r="AE158" s="126"/>
      <c r="AF158" s="126"/>
      <c r="AG158" s="126"/>
      <c r="AH158" s="126"/>
      <c r="AI158" s="126"/>
      <c r="AJ158" s="126"/>
      <c r="AK158" s="126"/>
      <c r="AL158" s="126"/>
      <c r="AM158" s="126"/>
      <c r="AN158" s="126"/>
      <c r="AO158" s="126"/>
      <c r="AP158" s="126"/>
      <c r="AQ158" s="126"/>
      <c r="AR158" s="126"/>
      <c r="AS158" s="126"/>
      <c r="AT158" s="126"/>
      <c r="AU158" s="126"/>
      <c r="AV158" s="126"/>
      <c r="AW158" s="126"/>
      <c r="AX158" s="126"/>
      <c r="AY158" s="126"/>
      <c r="AZ158" s="126"/>
      <c r="BA158" s="126"/>
      <c r="BB158" s="126"/>
      <c r="BC158" s="126"/>
      <c r="BD158" s="126"/>
      <c r="BE158" s="126"/>
      <c r="BF158" s="126"/>
      <c r="BG158" s="126"/>
      <c r="BH158" s="126"/>
      <c r="BI158" s="126"/>
      <c r="BJ158" s="126"/>
      <c r="BK158" s="126"/>
      <c r="BL158" s="126"/>
      <c r="BM158" s="126"/>
      <c r="BN158" s="126"/>
      <c r="BO158" s="126"/>
      <c r="BP158" s="126"/>
      <c r="BQ158" s="126"/>
      <c r="BR158" s="126"/>
      <c r="BS158" s="126"/>
      <c r="BT158" s="126"/>
      <c r="BU158" s="126"/>
      <c r="BV158" s="126"/>
      <c r="BW158" s="126"/>
      <c r="BX158" s="126"/>
      <c r="BY158" s="126"/>
      <c r="BZ158" s="126"/>
      <c r="CA158" s="126"/>
      <c r="CB158" s="126"/>
      <c r="CC158" s="126"/>
      <c r="CD158" s="126"/>
      <c r="CE158" s="126"/>
      <c r="CF158" s="126"/>
      <c r="CG158" s="126"/>
      <c r="CH158" s="126"/>
      <c r="CI158" s="126"/>
      <c r="CJ158" s="126"/>
      <c r="CK158" s="126"/>
      <c r="CL158" s="126"/>
      <c r="CM158" s="126"/>
      <c r="CN158" s="126"/>
      <c r="CO158" s="126"/>
      <c r="CP158" s="126"/>
      <c r="CQ158" s="126"/>
      <c r="CR158" s="126"/>
      <c r="CS158" s="126"/>
      <c r="CT158" s="126"/>
      <c r="CU158" s="126"/>
      <c r="CV158" s="126"/>
      <c r="CW158" s="126"/>
      <c r="CX158" s="126"/>
      <c r="CY158" s="126"/>
      <c r="CZ158" s="126"/>
      <c r="DA158" s="126"/>
      <c r="DB158" s="126"/>
      <c r="DC158" s="126"/>
      <c r="DD158" s="126"/>
      <c r="DE158" s="126"/>
      <c r="DF158" s="126"/>
      <c r="DG158" s="126"/>
      <c r="DH158" s="126"/>
      <c r="DI158" s="126"/>
      <c r="DJ158" s="126"/>
      <c r="DK158" s="126"/>
      <c r="DL158" s="126"/>
      <c r="DM158" s="126"/>
      <c r="DN158" s="126"/>
      <c r="DO158" s="126"/>
      <c r="DP158" s="126"/>
      <c r="DQ158" s="126"/>
      <c r="DR158" s="126"/>
      <c r="DS158" s="126"/>
      <c r="DT158" s="126"/>
      <c r="DU158" s="126"/>
      <c r="DV158" s="126"/>
      <c r="DW158" s="126"/>
      <c r="DX158" s="126"/>
      <c r="DY158" s="126"/>
      <c r="DZ158" s="126"/>
      <c r="EA158" s="126"/>
      <c r="EB158" s="126"/>
      <c r="EC158" s="126"/>
      <c r="ED158" s="126"/>
      <c r="EE158" s="126"/>
      <c r="EF158" s="126"/>
      <c r="EG158" s="126"/>
      <c r="EH158" s="126"/>
      <c r="EI158" s="126"/>
      <c r="EJ158" s="126"/>
      <c r="EK158" s="126"/>
      <c r="EL158" s="126"/>
      <c r="EM158" s="126"/>
      <c r="EN158" s="126"/>
      <c r="EO158" s="126"/>
      <c r="EP158" s="126"/>
      <c r="EQ158" s="126"/>
      <c r="ER158" s="126"/>
      <c r="ES158" s="126"/>
      <c r="ET158" s="126"/>
      <c r="EU158" s="126"/>
      <c r="EV158" s="126"/>
      <c r="EW158" s="126"/>
      <c r="EX158" s="126"/>
      <c r="EY158" s="126"/>
      <c r="EZ158" s="126"/>
      <c r="FA158" s="126"/>
      <c r="FB158" s="126"/>
      <c r="FC158" s="126"/>
      <c r="FD158" s="126"/>
      <c r="FE158" s="126"/>
      <c r="FF158" s="126"/>
      <c r="FG158" s="126"/>
      <c r="FH158" s="126"/>
      <c r="FI158" s="126"/>
      <c r="FJ158" s="126"/>
      <c r="FK158" s="126"/>
      <c r="FL158" s="126"/>
      <c r="FM158" s="126"/>
      <c r="FN158" s="126"/>
      <c r="FO158" s="126"/>
      <c r="FP158" s="126"/>
      <c r="FQ158" s="126"/>
      <c r="FR158" s="126"/>
      <c r="FS158" s="126"/>
      <c r="FT158" s="126"/>
      <c r="FU158" s="126"/>
      <c r="FV158" s="126"/>
      <c r="FW158" s="126"/>
      <c r="FX158" s="126"/>
      <c r="FY158" s="126"/>
      <c r="FZ158" s="126"/>
      <c r="GA158" s="126"/>
      <c r="GB158" s="126"/>
      <c r="GC158" s="126"/>
      <c r="GD158" s="126"/>
      <c r="GE158" s="126"/>
      <c r="GF158" s="126"/>
      <c r="GG158" s="126"/>
      <c r="GH158" s="126"/>
      <c r="GI158" s="126"/>
      <c r="GJ158" s="126"/>
      <c r="GK158" s="126"/>
      <c r="GL158" s="126"/>
      <c r="GM158" s="126"/>
      <c r="GN158" s="126"/>
      <c r="GO158" s="126"/>
      <c r="GP158" s="126"/>
      <c r="GQ158" s="126"/>
      <c r="GR158" s="126"/>
      <c r="GS158" s="126"/>
      <c r="GT158" s="126"/>
      <c r="GU158" s="126"/>
      <c r="GV158" s="126"/>
      <c r="GW158" s="126"/>
      <c r="GX158" s="126"/>
      <c r="GY158" s="126"/>
      <c r="GZ158" s="126"/>
      <c r="HA158" s="126"/>
      <c r="HB158" s="126"/>
      <c r="HC158" s="126"/>
      <c r="HD158" s="126"/>
      <c r="HE158" s="126"/>
      <c r="HF158" s="126"/>
      <c r="HG158" s="126"/>
      <c r="HH158" s="126"/>
      <c r="HI158" s="126"/>
      <c r="HJ158" s="126"/>
      <c r="HK158" s="126"/>
      <c r="HL158" s="126"/>
      <c r="HM158" s="126"/>
      <c r="HN158" s="126"/>
      <c r="HO158" s="126"/>
      <c r="HP158" s="126"/>
      <c r="HQ158" s="126"/>
      <c r="HR158" s="126"/>
      <c r="HS158" s="126"/>
      <c r="HT158" s="126"/>
      <c r="HU158" s="126"/>
      <c r="HV158" s="126"/>
      <c r="HW158" s="126"/>
      <c r="HX158" s="126"/>
      <c r="HY158" s="126"/>
      <c r="HZ158" s="126"/>
      <c r="IA158" s="126"/>
      <c r="IB158" s="126"/>
      <c r="IC158" s="126"/>
      <c r="ID158" s="126"/>
      <c r="IE158" s="126"/>
      <c r="IF158" s="126"/>
      <c r="IG158" s="126"/>
      <c r="IH158" s="126"/>
      <c r="II158" s="126"/>
      <c r="IJ158" s="126"/>
      <c r="IK158" s="126"/>
      <c r="IL158" s="126"/>
      <c r="IM158" s="126"/>
      <c r="IN158" s="126"/>
      <c r="IO158" s="126"/>
      <c r="IP158" s="126"/>
      <c r="IQ158" s="126"/>
      <c r="IR158" s="126"/>
      <c r="IS158" s="126"/>
      <c r="IT158" s="126"/>
      <c r="IU158" s="126"/>
      <c r="IV158" s="126"/>
    </row>
    <row r="159" spans="1:256" s="126" customFormat="1">
      <c r="A159" s="370" t="s">
        <v>535</v>
      </c>
      <c r="B159" s="280" t="s">
        <v>541</v>
      </c>
      <c r="G159" s="273"/>
    </row>
    <row r="160" spans="1:256" s="126" customFormat="1" ht="38.25">
      <c r="A160" s="363"/>
      <c r="B160" s="280" t="s">
        <v>542</v>
      </c>
      <c r="C160" s="198" t="s">
        <v>9</v>
      </c>
      <c r="D160" s="92">
        <v>2</v>
      </c>
      <c r="E160" s="30">
        <v>0</v>
      </c>
      <c r="F160" s="31">
        <f t="shared" ref="F160" si="39">D160*E160</f>
        <v>0</v>
      </c>
      <c r="G160" s="273"/>
    </row>
    <row r="161" spans="1:256" s="126" customFormat="1">
      <c r="A161" s="363"/>
      <c r="B161" s="280" t="s">
        <v>543</v>
      </c>
      <c r="C161" s="198" t="s">
        <v>9</v>
      </c>
      <c r="D161" s="92">
        <v>6</v>
      </c>
      <c r="E161" s="30">
        <v>0</v>
      </c>
      <c r="F161" s="31">
        <f t="shared" ref="F161" si="40">D161*E161</f>
        <v>0</v>
      </c>
      <c r="G161" s="273"/>
    </row>
    <row r="162" spans="1:256" s="126" customFormat="1">
      <c r="A162" s="363"/>
      <c r="B162" s="280"/>
      <c r="C162" s="239"/>
      <c r="D162" s="263"/>
      <c r="E162" s="240"/>
      <c r="F162" s="241"/>
      <c r="G162" s="273"/>
    </row>
    <row r="163" spans="1:256" s="126" customFormat="1" ht="36.75" customHeight="1">
      <c r="A163" s="370" t="s">
        <v>536</v>
      </c>
      <c r="B163" s="280" t="s">
        <v>544</v>
      </c>
      <c r="C163" s="198"/>
      <c r="D163" s="92"/>
      <c r="E163" s="30"/>
      <c r="F163" s="31"/>
      <c r="G163" s="273"/>
    </row>
    <row r="164" spans="1:256" s="126" customFormat="1">
      <c r="A164" s="370"/>
      <c r="B164" s="280" t="s">
        <v>545</v>
      </c>
      <c r="C164" s="198" t="s">
        <v>9</v>
      </c>
      <c r="D164" s="92">
        <v>1</v>
      </c>
      <c r="E164" s="30">
        <v>0</v>
      </c>
      <c r="F164" s="31">
        <f t="shared" ref="F164" si="41">D164*E164</f>
        <v>0</v>
      </c>
      <c r="G164" s="273"/>
    </row>
    <row r="165" spans="1:256" s="126" customFormat="1">
      <c r="A165" s="370"/>
      <c r="B165" s="280" t="s">
        <v>546</v>
      </c>
      <c r="C165" s="198"/>
      <c r="D165" s="92"/>
      <c r="E165" s="30"/>
      <c r="F165" s="31"/>
      <c r="G165" s="273"/>
    </row>
    <row r="166" spans="1:256" s="126" customFormat="1">
      <c r="A166" s="370"/>
      <c r="B166" s="280" t="s">
        <v>547</v>
      </c>
      <c r="C166" s="198" t="s">
        <v>9</v>
      </c>
      <c r="D166" s="92">
        <v>28</v>
      </c>
      <c r="E166" s="30">
        <v>0</v>
      </c>
      <c r="F166" s="31">
        <f t="shared" ref="F166:F169" si="42">D166*E166</f>
        <v>0</v>
      </c>
      <c r="G166" s="273"/>
    </row>
    <row r="167" spans="1:256" s="126" customFormat="1">
      <c r="A167" s="370"/>
      <c r="B167" s="280" t="s">
        <v>548</v>
      </c>
      <c r="C167" s="198" t="s">
        <v>9</v>
      </c>
      <c r="D167" s="92">
        <v>5</v>
      </c>
      <c r="E167" s="30">
        <v>0</v>
      </c>
      <c r="F167" s="31">
        <f t="shared" si="42"/>
        <v>0</v>
      </c>
      <c r="G167" s="273"/>
    </row>
    <row r="168" spans="1:256" s="126" customFormat="1">
      <c r="A168" s="370"/>
      <c r="B168" s="280" t="s">
        <v>549</v>
      </c>
      <c r="C168" s="198"/>
      <c r="D168" s="102">
        <v>1</v>
      </c>
      <c r="E168" s="30"/>
      <c r="F168" s="31"/>
      <c r="G168" s="273"/>
    </row>
    <row r="169" spans="1:256" s="126" customFormat="1">
      <c r="A169" s="370"/>
      <c r="B169" s="280" t="s">
        <v>550</v>
      </c>
      <c r="C169" s="198" t="s">
        <v>9</v>
      </c>
      <c r="D169" s="92">
        <v>50</v>
      </c>
      <c r="E169" s="30">
        <v>0</v>
      </c>
      <c r="F169" s="31">
        <f t="shared" si="42"/>
        <v>0</v>
      </c>
      <c r="G169" s="273"/>
    </row>
    <row r="170" spans="1:256" s="271" customFormat="1">
      <c r="A170" s="365"/>
      <c r="B170" s="278"/>
      <c r="C170" s="276"/>
      <c r="D170" s="276"/>
      <c r="E170" s="279"/>
      <c r="F170" s="277"/>
      <c r="G170" s="273"/>
      <c r="H170" s="126"/>
      <c r="I170" s="126"/>
      <c r="J170" s="126"/>
      <c r="K170" s="126"/>
      <c r="L170" s="126"/>
      <c r="M170" s="126"/>
      <c r="N170" s="126"/>
      <c r="O170" s="126"/>
      <c r="P170" s="126"/>
      <c r="Q170" s="126"/>
      <c r="R170" s="126"/>
      <c r="S170" s="126"/>
      <c r="T170" s="126"/>
      <c r="U170" s="126"/>
      <c r="V170" s="126"/>
      <c r="W170" s="126"/>
      <c r="X170" s="126"/>
      <c r="Y170" s="126"/>
      <c r="Z170" s="126"/>
      <c r="AA170" s="126"/>
      <c r="AB170" s="126"/>
      <c r="AC170" s="126"/>
      <c r="AD170" s="126"/>
      <c r="AE170" s="126"/>
      <c r="AF170" s="126"/>
      <c r="AG170" s="126"/>
      <c r="AH170" s="126"/>
      <c r="AI170" s="126"/>
      <c r="AJ170" s="126"/>
      <c r="AK170" s="126"/>
      <c r="AL170" s="126"/>
      <c r="AM170" s="126"/>
      <c r="AN170" s="126"/>
      <c r="AO170" s="126"/>
      <c r="AP170" s="126"/>
      <c r="AQ170" s="126"/>
      <c r="AR170" s="126"/>
      <c r="AS170" s="126"/>
      <c r="AT170" s="126"/>
      <c r="AU170" s="126"/>
      <c r="AV170" s="126"/>
      <c r="AW170" s="126"/>
      <c r="AX170" s="126"/>
      <c r="AY170" s="126"/>
      <c r="AZ170" s="126"/>
      <c r="BA170" s="126"/>
      <c r="BB170" s="126"/>
      <c r="BC170" s="126"/>
      <c r="BD170" s="126"/>
      <c r="BE170" s="126"/>
      <c r="BF170" s="126"/>
      <c r="BG170" s="126"/>
      <c r="BH170" s="126"/>
      <c r="BI170" s="126"/>
      <c r="BJ170" s="126"/>
      <c r="BK170" s="126"/>
      <c r="BL170" s="126"/>
      <c r="BM170" s="126"/>
      <c r="BN170" s="126"/>
      <c r="BO170" s="126"/>
      <c r="BP170" s="126"/>
      <c r="BQ170" s="126"/>
      <c r="BR170" s="126"/>
      <c r="BS170" s="126"/>
      <c r="BT170" s="126"/>
      <c r="BU170" s="126"/>
      <c r="BV170" s="126"/>
      <c r="BW170" s="126"/>
      <c r="BX170" s="126"/>
      <c r="BY170" s="126"/>
      <c r="BZ170" s="126"/>
      <c r="CA170" s="126"/>
      <c r="CB170" s="126"/>
      <c r="CC170" s="126"/>
      <c r="CD170" s="126"/>
      <c r="CE170" s="126"/>
      <c r="CF170" s="126"/>
      <c r="CG170" s="126"/>
      <c r="CH170" s="126"/>
      <c r="CI170" s="126"/>
      <c r="CJ170" s="126"/>
      <c r="CK170" s="126"/>
      <c r="CL170" s="126"/>
      <c r="CM170" s="126"/>
      <c r="CN170" s="126"/>
      <c r="CO170" s="126"/>
      <c r="CP170" s="126"/>
      <c r="CQ170" s="126"/>
      <c r="CR170" s="126"/>
      <c r="CS170" s="126"/>
      <c r="CT170" s="126"/>
      <c r="CU170" s="126"/>
      <c r="CV170" s="126"/>
      <c r="CW170" s="126"/>
      <c r="CX170" s="126"/>
      <c r="CY170" s="126"/>
      <c r="CZ170" s="126"/>
      <c r="DA170" s="126"/>
      <c r="DB170" s="126"/>
      <c r="DC170" s="126"/>
      <c r="DD170" s="126"/>
      <c r="DE170" s="126"/>
      <c r="DF170" s="126"/>
      <c r="DG170" s="126"/>
      <c r="DH170" s="126"/>
      <c r="DI170" s="126"/>
      <c r="DJ170" s="126"/>
      <c r="DK170" s="126"/>
      <c r="DL170" s="126"/>
      <c r="DM170" s="126"/>
      <c r="DN170" s="126"/>
      <c r="DO170" s="126"/>
      <c r="DP170" s="126"/>
      <c r="DQ170" s="126"/>
      <c r="DR170" s="126"/>
      <c r="DS170" s="126"/>
      <c r="DT170" s="126"/>
      <c r="DU170" s="126"/>
      <c r="DV170" s="126"/>
      <c r="DW170" s="126"/>
      <c r="DX170" s="126"/>
      <c r="DY170" s="126"/>
      <c r="DZ170" s="126"/>
      <c r="EA170" s="126"/>
      <c r="EB170" s="126"/>
      <c r="EC170" s="126"/>
      <c r="ED170" s="126"/>
      <c r="EE170" s="126"/>
      <c r="EF170" s="126"/>
      <c r="EG170" s="126"/>
      <c r="EH170" s="126"/>
      <c r="EI170" s="126"/>
      <c r="EJ170" s="126"/>
      <c r="EK170" s="126"/>
      <c r="EL170" s="126"/>
      <c r="EM170" s="126"/>
      <c r="EN170" s="126"/>
      <c r="EO170" s="126"/>
      <c r="EP170" s="126"/>
      <c r="EQ170" s="126"/>
      <c r="ER170" s="126"/>
      <c r="ES170" s="126"/>
      <c r="ET170" s="126"/>
      <c r="EU170" s="126"/>
      <c r="EV170" s="126"/>
      <c r="EW170" s="126"/>
      <c r="EX170" s="126"/>
      <c r="EY170" s="126"/>
      <c r="EZ170" s="126"/>
      <c r="FA170" s="126"/>
      <c r="FB170" s="126"/>
      <c r="FC170" s="126"/>
      <c r="FD170" s="126"/>
      <c r="FE170" s="126"/>
      <c r="FF170" s="126"/>
      <c r="FG170" s="126"/>
      <c r="FH170" s="126"/>
      <c r="FI170" s="126"/>
      <c r="FJ170" s="126"/>
      <c r="FK170" s="126"/>
      <c r="FL170" s="126"/>
      <c r="FM170" s="126"/>
      <c r="FN170" s="126"/>
      <c r="FO170" s="126"/>
      <c r="FP170" s="126"/>
      <c r="FQ170" s="126"/>
      <c r="FR170" s="126"/>
      <c r="FS170" s="126"/>
      <c r="FT170" s="126"/>
      <c r="FU170" s="126"/>
      <c r="FV170" s="126"/>
      <c r="FW170" s="126"/>
      <c r="FX170" s="126"/>
      <c r="FY170" s="126"/>
      <c r="FZ170" s="126"/>
      <c r="GA170" s="126"/>
      <c r="GB170" s="126"/>
      <c r="GC170" s="126"/>
      <c r="GD170" s="126"/>
      <c r="GE170" s="126"/>
      <c r="GF170" s="126"/>
      <c r="GG170" s="126"/>
      <c r="GH170" s="126"/>
      <c r="GI170" s="126"/>
      <c r="GJ170" s="126"/>
      <c r="GK170" s="126"/>
      <c r="GL170" s="126"/>
      <c r="GM170" s="126"/>
      <c r="GN170" s="126"/>
      <c r="GO170" s="126"/>
      <c r="GP170" s="126"/>
      <c r="GQ170" s="126"/>
      <c r="GR170" s="126"/>
      <c r="GS170" s="126"/>
      <c r="GT170" s="126"/>
      <c r="GU170" s="126"/>
      <c r="GV170" s="126"/>
      <c r="GW170" s="126"/>
      <c r="GX170" s="126"/>
      <c r="GY170" s="126"/>
      <c r="GZ170" s="126"/>
      <c r="HA170" s="126"/>
      <c r="HB170" s="126"/>
      <c r="HC170" s="126"/>
      <c r="HD170" s="126"/>
      <c r="HE170" s="126"/>
      <c r="HF170" s="126"/>
      <c r="HG170" s="126"/>
      <c r="HH170" s="126"/>
      <c r="HI170" s="126"/>
      <c r="HJ170" s="126"/>
      <c r="HK170" s="126"/>
      <c r="HL170" s="126"/>
      <c r="HM170" s="126"/>
      <c r="HN170" s="126"/>
      <c r="HO170" s="126"/>
      <c r="HP170" s="126"/>
      <c r="HQ170" s="126"/>
      <c r="HR170" s="126"/>
      <c r="HS170" s="126"/>
      <c r="HT170" s="126"/>
      <c r="HU170" s="126"/>
      <c r="HV170" s="126"/>
      <c r="HW170" s="126"/>
      <c r="HX170" s="126"/>
      <c r="HY170" s="126"/>
      <c r="HZ170" s="126"/>
      <c r="IA170" s="126"/>
      <c r="IB170" s="126"/>
      <c r="IC170" s="126"/>
      <c r="ID170" s="126"/>
      <c r="IE170" s="126"/>
      <c r="IF170" s="126"/>
      <c r="IG170" s="126"/>
      <c r="IH170" s="126"/>
      <c r="II170" s="126"/>
      <c r="IJ170" s="126"/>
      <c r="IK170" s="126"/>
      <c r="IL170" s="126"/>
      <c r="IM170" s="126"/>
      <c r="IN170" s="126"/>
      <c r="IO170" s="126"/>
      <c r="IP170" s="126"/>
      <c r="IQ170" s="126"/>
      <c r="IR170" s="126"/>
      <c r="IS170" s="126"/>
      <c r="IT170" s="126"/>
      <c r="IU170" s="126"/>
      <c r="IV170" s="126"/>
    </row>
    <row r="171" spans="1:256" s="271" customFormat="1" ht="38.25">
      <c r="A171" s="370" t="s">
        <v>537</v>
      </c>
      <c r="B171" s="280" t="s">
        <v>551</v>
      </c>
      <c r="C171" s="198"/>
      <c r="D171" s="92"/>
      <c r="E171" s="30"/>
      <c r="F171" s="31"/>
      <c r="G171" s="273"/>
      <c r="H171" s="126"/>
      <c r="I171" s="126"/>
      <c r="J171" s="126"/>
      <c r="K171" s="126"/>
      <c r="L171" s="126"/>
      <c r="M171" s="126"/>
      <c r="N171" s="126"/>
      <c r="O171" s="126"/>
      <c r="P171" s="126"/>
      <c r="Q171" s="126"/>
      <c r="R171" s="126"/>
      <c r="S171" s="126"/>
      <c r="T171" s="126"/>
      <c r="U171" s="126"/>
      <c r="V171" s="126"/>
      <c r="W171" s="126"/>
      <c r="X171" s="126"/>
      <c r="Y171" s="126"/>
      <c r="Z171" s="126"/>
      <c r="AA171" s="126"/>
      <c r="AB171" s="126"/>
      <c r="AC171" s="126"/>
      <c r="AD171" s="126"/>
      <c r="AE171" s="126"/>
      <c r="AF171" s="126"/>
      <c r="AG171" s="126"/>
      <c r="AH171" s="126"/>
      <c r="AI171" s="126"/>
      <c r="AJ171" s="126"/>
      <c r="AK171" s="126"/>
      <c r="AL171" s="126"/>
      <c r="AM171" s="126"/>
      <c r="AN171" s="126"/>
      <c r="AO171" s="126"/>
      <c r="AP171" s="126"/>
      <c r="AQ171" s="126"/>
      <c r="AR171" s="126"/>
      <c r="AS171" s="126"/>
      <c r="AT171" s="126"/>
      <c r="AU171" s="126"/>
      <c r="AV171" s="126"/>
      <c r="AW171" s="126"/>
      <c r="AX171" s="126"/>
      <c r="AY171" s="126"/>
      <c r="AZ171" s="126"/>
      <c r="BA171" s="126"/>
      <c r="BB171" s="126"/>
      <c r="BC171" s="126"/>
      <c r="BD171" s="126"/>
      <c r="BE171" s="126"/>
      <c r="BF171" s="126"/>
      <c r="BG171" s="126"/>
      <c r="BH171" s="126"/>
      <c r="BI171" s="126"/>
      <c r="BJ171" s="126"/>
      <c r="BK171" s="126"/>
      <c r="BL171" s="126"/>
      <c r="BM171" s="126"/>
      <c r="BN171" s="126"/>
      <c r="BO171" s="126"/>
      <c r="BP171" s="126"/>
      <c r="BQ171" s="126"/>
      <c r="BR171" s="126"/>
      <c r="BS171" s="126"/>
      <c r="BT171" s="126"/>
      <c r="BU171" s="126"/>
      <c r="BV171" s="126"/>
      <c r="BW171" s="126"/>
      <c r="BX171" s="126"/>
      <c r="BY171" s="126"/>
      <c r="BZ171" s="126"/>
      <c r="CA171" s="126"/>
      <c r="CB171" s="126"/>
      <c r="CC171" s="126"/>
      <c r="CD171" s="126"/>
      <c r="CE171" s="126"/>
      <c r="CF171" s="126"/>
      <c r="CG171" s="126"/>
      <c r="CH171" s="126"/>
      <c r="CI171" s="126"/>
      <c r="CJ171" s="126"/>
      <c r="CK171" s="126"/>
      <c r="CL171" s="126"/>
      <c r="CM171" s="126"/>
      <c r="CN171" s="126"/>
      <c r="CO171" s="126"/>
      <c r="CP171" s="126"/>
      <c r="CQ171" s="126"/>
      <c r="CR171" s="126"/>
      <c r="CS171" s="126"/>
      <c r="CT171" s="126"/>
      <c r="CU171" s="126"/>
      <c r="CV171" s="126"/>
      <c r="CW171" s="126"/>
      <c r="CX171" s="126"/>
      <c r="CY171" s="126"/>
      <c r="CZ171" s="126"/>
      <c r="DA171" s="126"/>
      <c r="DB171" s="126"/>
      <c r="DC171" s="126"/>
      <c r="DD171" s="126"/>
      <c r="DE171" s="126"/>
      <c r="DF171" s="126"/>
      <c r="DG171" s="126"/>
      <c r="DH171" s="126"/>
      <c r="DI171" s="126"/>
      <c r="DJ171" s="126"/>
      <c r="DK171" s="126"/>
      <c r="DL171" s="126"/>
      <c r="DM171" s="126"/>
      <c r="DN171" s="126"/>
      <c r="DO171" s="126"/>
      <c r="DP171" s="126"/>
      <c r="DQ171" s="126"/>
      <c r="DR171" s="126"/>
      <c r="DS171" s="126"/>
      <c r="DT171" s="126"/>
      <c r="DU171" s="126"/>
      <c r="DV171" s="126"/>
      <c r="DW171" s="126"/>
      <c r="DX171" s="126"/>
      <c r="DY171" s="126"/>
      <c r="DZ171" s="126"/>
      <c r="EA171" s="126"/>
      <c r="EB171" s="126"/>
      <c r="EC171" s="126"/>
      <c r="ED171" s="126"/>
      <c r="EE171" s="126"/>
      <c r="EF171" s="126"/>
      <c r="EG171" s="126"/>
      <c r="EH171" s="126"/>
      <c r="EI171" s="126"/>
      <c r="EJ171" s="126"/>
      <c r="EK171" s="126"/>
      <c r="EL171" s="126"/>
      <c r="EM171" s="126"/>
      <c r="EN171" s="126"/>
      <c r="EO171" s="126"/>
      <c r="EP171" s="126"/>
      <c r="EQ171" s="126"/>
      <c r="ER171" s="126"/>
      <c r="ES171" s="126"/>
      <c r="ET171" s="126"/>
      <c r="EU171" s="126"/>
      <c r="EV171" s="126"/>
      <c r="EW171" s="126"/>
      <c r="EX171" s="126"/>
      <c r="EY171" s="126"/>
      <c r="EZ171" s="126"/>
      <c r="FA171" s="126"/>
      <c r="FB171" s="126"/>
      <c r="FC171" s="126"/>
      <c r="FD171" s="126"/>
      <c r="FE171" s="126"/>
      <c r="FF171" s="126"/>
      <c r="FG171" s="126"/>
      <c r="FH171" s="126"/>
      <c r="FI171" s="126"/>
      <c r="FJ171" s="126"/>
      <c r="FK171" s="126"/>
      <c r="FL171" s="126"/>
      <c r="FM171" s="126"/>
      <c r="FN171" s="126"/>
      <c r="FO171" s="126"/>
      <c r="FP171" s="126"/>
      <c r="FQ171" s="126"/>
      <c r="FR171" s="126"/>
      <c r="FS171" s="126"/>
      <c r="FT171" s="126"/>
      <c r="FU171" s="126"/>
      <c r="FV171" s="126"/>
      <c r="FW171" s="126"/>
      <c r="FX171" s="126"/>
      <c r="FY171" s="126"/>
      <c r="FZ171" s="126"/>
      <c r="GA171" s="126"/>
      <c r="GB171" s="126"/>
      <c r="GC171" s="126"/>
      <c r="GD171" s="126"/>
      <c r="GE171" s="126"/>
      <c r="GF171" s="126"/>
      <c r="GG171" s="126"/>
      <c r="GH171" s="126"/>
      <c r="GI171" s="126"/>
      <c r="GJ171" s="126"/>
      <c r="GK171" s="126"/>
      <c r="GL171" s="126"/>
      <c r="GM171" s="126"/>
      <c r="GN171" s="126"/>
      <c r="GO171" s="126"/>
      <c r="GP171" s="126"/>
      <c r="GQ171" s="126"/>
      <c r="GR171" s="126"/>
      <c r="GS171" s="126"/>
      <c r="GT171" s="126"/>
      <c r="GU171" s="126"/>
      <c r="GV171" s="126"/>
      <c r="GW171" s="126"/>
      <c r="GX171" s="126"/>
      <c r="GY171" s="126"/>
      <c r="GZ171" s="126"/>
      <c r="HA171" s="126"/>
      <c r="HB171" s="126"/>
      <c r="HC171" s="126"/>
      <c r="HD171" s="126"/>
      <c r="HE171" s="126"/>
      <c r="HF171" s="126"/>
      <c r="HG171" s="126"/>
      <c r="HH171" s="126"/>
      <c r="HI171" s="126"/>
      <c r="HJ171" s="126"/>
      <c r="HK171" s="126"/>
      <c r="HL171" s="126"/>
      <c r="HM171" s="126"/>
      <c r="HN171" s="126"/>
      <c r="HO171" s="126"/>
      <c r="HP171" s="126"/>
      <c r="HQ171" s="126"/>
      <c r="HR171" s="126"/>
      <c r="HS171" s="126"/>
      <c r="HT171" s="126"/>
      <c r="HU171" s="126"/>
      <c r="HV171" s="126"/>
      <c r="HW171" s="126"/>
      <c r="HX171" s="126"/>
      <c r="HY171" s="126"/>
      <c r="HZ171" s="126"/>
      <c r="IA171" s="126"/>
      <c r="IB171" s="126"/>
      <c r="IC171" s="126"/>
      <c r="ID171" s="126"/>
      <c r="IE171" s="126"/>
      <c r="IF171" s="126"/>
      <c r="IG171" s="126"/>
      <c r="IH171" s="126"/>
      <c r="II171" s="126"/>
      <c r="IJ171" s="126"/>
      <c r="IK171" s="126"/>
      <c r="IL171" s="126"/>
      <c r="IM171" s="126"/>
      <c r="IN171" s="126"/>
      <c r="IO171" s="126"/>
      <c r="IP171" s="126"/>
      <c r="IQ171" s="126"/>
      <c r="IR171" s="126"/>
      <c r="IS171" s="126"/>
      <c r="IT171" s="126"/>
      <c r="IU171" s="126"/>
      <c r="IV171" s="126"/>
    </row>
    <row r="172" spans="1:256" s="271" customFormat="1">
      <c r="A172" s="370"/>
      <c r="B172" s="280" t="s">
        <v>545</v>
      </c>
      <c r="C172" s="198" t="s">
        <v>9</v>
      </c>
      <c r="D172" s="92">
        <v>1</v>
      </c>
      <c r="E172" s="30">
        <v>0</v>
      </c>
      <c r="F172" s="31">
        <f t="shared" ref="F172" si="43">D172*E172</f>
        <v>0</v>
      </c>
      <c r="G172" s="273"/>
      <c r="H172" s="126"/>
      <c r="I172" s="126"/>
      <c r="J172" s="126"/>
      <c r="K172" s="126"/>
      <c r="L172" s="126"/>
      <c r="M172" s="126"/>
      <c r="N172" s="126"/>
      <c r="O172" s="126"/>
      <c r="P172" s="126"/>
      <c r="Q172" s="126"/>
      <c r="R172" s="126"/>
      <c r="S172" s="126"/>
      <c r="T172" s="126"/>
      <c r="U172" s="126"/>
      <c r="V172" s="126"/>
      <c r="W172" s="126"/>
      <c r="X172" s="126"/>
      <c r="Y172" s="126"/>
      <c r="Z172" s="126"/>
      <c r="AA172" s="126"/>
      <c r="AB172" s="126"/>
      <c r="AC172" s="126"/>
      <c r="AD172" s="126"/>
      <c r="AE172" s="126"/>
      <c r="AF172" s="126"/>
      <c r="AG172" s="126"/>
      <c r="AH172" s="126"/>
      <c r="AI172" s="126"/>
      <c r="AJ172" s="126"/>
      <c r="AK172" s="126"/>
      <c r="AL172" s="126"/>
      <c r="AM172" s="126"/>
      <c r="AN172" s="126"/>
      <c r="AO172" s="126"/>
      <c r="AP172" s="126"/>
      <c r="AQ172" s="126"/>
      <c r="AR172" s="126"/>
      <c r="AS172" s="126"/>
      <c r="AT172" s="126"/>
      <c r="AU172" s="126"/>
      <c r="AV172" s="126"/>
      <c r="AW172" s="126"/>
      <c r="AX172" s="126"/>
      <c r="AY172" s="126"/>
      <c r="AZ172" s="126"/>
      <c r="BA172" s="126"/>
      <c r="BB172" s="126"/>
      <c r="BC172" s="126"/>
      <c r="BD172" s="126"/>
      <c r="BE172" s="126"/>
      <c r="BF172" s="126"/>
      <c r="BG172" s="126"/>
      <c r="BH172" s="126"/>
      <c r="BI172" s="126"/>
      <c r="BJ172" s="126"/>
      <c r="BK172" s="126"/>
      <c r="BL172" s="126"/>
      <c r="BM172" s="126"/>
      <c r="BN172" s="126"/>
      <c r="BO172" s="126"/>
      <c r="BP172" s="126"/>
      <c r="BQ172" s="126"/>
      <c r="BR172" s="126"/>
      <c r="BS172" s="126"/>
      <c r="BT172" s="126"/>
      <c r="BU172" s="126"/>
      <c r="BV172" s="126"/>
      <c r="BW172" s="126"/>
      <c r="BX172" s="126"/>
      <c r="BY172" s="126"/>
      <c r="BZ172" s="126"/>
      <c r="CA172" s="126"/>
      <c r="CB172" s="126"/>
      <c r="CC172" s="126"/>
      <c r="CD172" s="126"/>
      <c r="CE172" s="126"/>
      <c r="CF172" s="126"/>
      <c r="CG172" s="126"/>
      <c r="CH172" s="126"/>
      <c r="CI172" s="126"/>
      <c r="CJ172" s="126"/>
      <c r="CK172" s="126"/>
      <c r="CL172" s="126"/>
      <c r="CM172" s="126"/>
      <c r="CN172" s="126"/>
      <c r="CO172" s="126"/>
      <c r="CP172" s="126"/>
      <c r="CQ172" s="126"/>
      <c r="CR172" s="126"/>
      <c r="CS172" s="126"/>
      <c r="CT172" s="126"/>
      <c r="CU172" s="126"/>
      <c r="CV172" s="126"/>
      <c r="CW172" s="126"/>
      <c r="CX172" s="126"/>
      <c r="CY172" s="126"/>
      <c r="CZ172" s="126"/>
      <c r="DA172" s="126"/>
      <c r="DB172" s="126"/>
      <c r="DC172" s="126"/>
      <c r="DD172" s="126"/>
      <c r="DE172" s="126"/>
      <c r="DF172" s="126"/>
      <c r="DG172" s="126"/>
      <c r="DH172" s="126"/>
      <c r="DI172" s="126"/>
      <c r="DJ172" s="126"/>
      <c r="DK172" s="126"/>
      <c r="DL172" s="126"/>
      <c r="DM172" s="126"/>
      <c r="DN172" s="126"/>
      <c r="DO172" s="126"/>
      <c r="DP172" s="126"/>
      <c r="DQ172" s="126"/>
      <c r="DR172" s="126"/>
      <c r="DS172" s="126"/>
      <c r="DT172" s="126"/>
      <c r="DU172" s="126"/>
      <c r="DV172" s="126"/>
      <c r="DW172" s="126"/>
      <c r="DX172" s="126"/>
      <c r="DY172" s="126"/>
      <c r="DZ172" s="126"/>
      <c r="EA172" s="126"/>
      <c r="EB172" s="126"/>
      <c r="EC172" s="126"/>
      <c r="ED172" s="126"/>
      <c r="EE172" s="126"/>
      <c r="EF172" s="126"/>
      <c r="EG172" s="126"/>
      <c r="EH172" s="126"/>
      <c r="EI172" s="126"/>
      <c r="EJ172" s="126"/>
      <c r="EK172" s="126"/>
      <c r="EL172" s="126"/>
      <c r="EM172" s="126"/>
      <c r="EN172" s="126"/>
      <c r="EO172" s="126"/>
      <c r="EP172" s="126"/>
      <c r="EQ172" s="126"/>
      <c r="ER172" s="126"/>
      <c r="ES172" s="126"/>
      <c r="ET172" s="126"/>
      <c r="EU172" s="126"/>
      <c r="EV172" s="126"/>
      <c r="EW172" s="126"/>
      <c r="EX172" s="126"/>
      <c r="EY172" s="126"/>
      <c r="EZ172" s="126"/>
      <c r="FA172" s="126"/>
      <c r="FB172" s="126"/>
      <c r="FC172" s="126"/>
      <c r="FD172" s="126"/>
      <c r="FE172" s="126"/>
      <c r="FF172" s="126"/>
      <c r="FG172" s="126"/>
      <c r="FH172" s="126"/>
      <c r="FI172" s="126"/>
      <c r="FJ172" s="126"/>
      <c r="FK172" s="126"/>
      <c r="FL172" s="126"/>
      <c r="FM172" s="126"/>
      <c r="FN172" s="126"/>
      <c r="FO172" s="126"/>
      <c r="FP172" s="126"/>
      <c r="FQ172" s="126"/>
      <c r="FR172" s="126"/>
      <c r="FS172" s="126"/>
      <c r="FT172" s="126"/>
      <c r="FU172" s="126"/>
      <c r="FV172" s="126"/>
      <c r="FW172" s="126"/>
      <c r="FX172" s="126"/>
      <c r="FY172" s="126"/>
      <c r="FZ172" s="126"/>
      <c r="GA172" s="126"/>
      <c r="GB172" s="126"/>
      <c r="GC172" s="126"/>
      <c r="GD172" s="126"/>
      <c r="GE172" s="126"/>
      <c r="GF172" s="126"/>
      <c r="GG172" s="126"/>
      <c r="GH172" s="126"/>
      <c r="GI172" s="126"/>
      <c r="GJ172" s="126"/>
      <c r="GK172" s="126"/>
      <c r="GL172" s="126"/>
      <c r="GM172" s="126"/>
      <c r="GN172" s="126"/>
      <c r="GO172" s="126"/>
      <c r="GP172" s="126"/>
      <c r="GQ172" s="126"/>
      <c r="GR172" s="126"/>
      <c r="GS172" s="126"/>
      <c r="GT172" s="126"/>
      <c r="GU172" s="126"/>
      <c r="GV172" s="126"/>
      <c r="GW172" s="126"/>
      <c r="GX172" s="126"/>
      <c r="GY172" s="126"/>
      <c r="GZ172" s="126"/>
      <c r="HA172" s="126"/>
      <c r="HB172" s="126"/>
      <c r="HC172" s="126"/>
      <c r="HD172" s="126"/>
      <c r="HE172" s="126"/>
      <c r="HF172" s="126"/>
      <c r="HG172" s="126"/>
      <c r="HH172" s="126"/>
      <c r="HI172" s="126"/>
      <c r="HJ172" s="126"/>
      <c r="HK172" s="126"/>
      <c r="HL172" s="126"/>
      <c r="HM172" s="126"/>
      <c r="HN172" s="126"/>
      <c r="HO172" s="126"/>
      <c r="HP172" s="126"/>
      <c r="HQ172" s="126"/>
      <c r="HR172" s="126"/>
      <c r="HS172" s="126"/>
      <c r="HT172" s="126"/>
      <c r="HU172" s="126"/>
      <c r="HV172" s="126"/>
      <c r="HW172" s="126"/>
      <c r="HX172" s="126"/>
      <c r="HY172" s="126"/>
      <c r="HZ172" s="126"/>
      <c r="IA172" s="126"/>
      <c r="IB172" s="126"/>
      <c r="IC172" s="126"/>
      <c r="ID172" s="126"/>
      <c r="IE172" s="126"/>
      <c r="IF172" s="126"/>
      <c r="IG172" s="126"/>
      <c r="IH172" s="126"/>
      <c r="II172" s="126"/>
      <c r="IJ172" s="126"/>
      <c r="IK172" s="126"/>
      <c r="IL172" s="126"/>
      <c r="IM172" s="126"/>
      <c r="IN172" s="126"/>
      <c r="IO172" s="126"/>
      <c r="IP172" s="126"/>
      <c r="IQ172" s="126"/>
      <c r="IR172" s="126"/>
      <c r="IS172" s="126"/>
      <c r="IT172" s="126"/>
      <c r="IU172" s="126"/>
      <c r="IV172" s="126"/>
    </row>
    <row r="173" spans="1:256" s="271" customFormat="1">
      <c r="A173" s="370"/>
      <c r="B173" s="280" t="s">
        <v>546</v>
      </c>
      <c r="C173" s="198"/>
      <c r="D173" s="92"/>
      <c r="E173" s="30"/>
      <c r="F173" s="31"/>
      <c r="G173" s="273"/>
      <c r="H173" s="126"/>
      <c r="I173" s="126"/>
      <c r="J173" s="126"/>
      <c r="K173" s="126"/>
      <c r="L173" s="126"/>
      <c r="M173" s="126"/>
      <c r="N173" s="126"/>
      <c r="O173" s="126"/>
      <c r="P173" s="126"/>
      <c r="Q173" s="126"/>
      <c r="R173" s="126"/>
      <c r="S173" s="126"/>
      <c r="T173" s="126"/>
      <c r="U173" s="126"/>
      <c r="V173" s="126"/>
      <c r="W173" s="126"/>
      <c r="X173" s="126"/>
      <c r="Y173" s="126"/>
      <c r="Z173" s="126"/>
      <c r="AA173" s="126"/>
      <c r="AB173" s="126"/>
      <c r="AC173" s="126"/>
      <c r="AD173" s="126"/>
      <c r="AE173" s="126"/>
      <c r="AF173" s="126"/>
      <c r="AG173" s="126"/>
      <c r="AH173" s="126"/>
      <c r="AI173" s="126"/>
      <c r="AJ173" s="126"/>
      <c r="AK173" s="126"/>
      <c r="AL173" s="126"/>
      <c r="AM173" s="126"/>
      <c r="AN173" s="126"/>
      <c r="AO173" s="126"/>
      <c r="AP173" s="126"/>
      <c r="AQ173" s="126"/>
      <c r="AR173" s="126"/>
      <c r="AS173" s="126"/>
      <c r="AT173" s="126"/>
      <c r="AU173" s="126"/>
      <c r="AV173" s="126"/>
      <c r="AW173" s="126"/>
      <c r="AX173" s="126"/>
      <c r="AY173" s="126"/>
      <c r="AZ173" s="126"/>
      <c r="BA173" s="126"/>
      <c r="BB173" s="126"/>
      <c r="BC173" s="126"/>
      <c r="BD173" s="126"/>
      <c r="BE173" s="126"/>
      <c r="BF173" s="126"/>
      <c r="BG173" s="126"/>
      <c r="BH173" s="126"/>
      <c r="BI173" s="126"/>
      <c r="BJ173" s="126"/>
      <c r="BK173" s="126"/>
      <c r="BL173" s="126"/>
      <c r="BM173" s="126"/>
      <c r="BN173" s="126"/>
      <c r="BO173" s="126"/>
      <c r="BP173" s="126"/>
      <c r="BQ173" s="126"/>
      <c r="BR173" s="126"/>
      <c r="BS173" s="126"/>
      <c r="BT173" s="126"/>
      <c r="BU173" s="126"/>
      <c r="BV173" s="126"/>
      <c r="BW173" s="126"/>
      <c r="BX173" s="126"/>
      <c r="BY173" s="126"/>
      <c r="BZ173" s="126"/>
      <c r="CA173" s="126"/>
      <c r="CB173" s="126"/>
      <c r="CC173" s="126"/>
      <c r="CD173" s="126"/>
      <c r="CE173" s="126"/>
      <c r="CF173" s="126"/>
      <c r="CG173" s="126"/>
      <c r="CH173" s="126"/>
      <c r="CI173" s="126"/>
      <c r="CJ173" s="126"/>
      <c r="CK173" s="126"/>
      <c r="CL173" s="126"/>
      <c r="CM173" s="126"/>
      <c r="CN173" s="126"/>
      <c r="CO173" s="126"/>
      <c r="CP173" s="126"/>
      <c r="CQ173" s="126"/>
      <c r="CR173" s="126"/>
      <c r="CS173" s="126"/>
      <c r="CT173" s="126"/>
      <c r="CU173" s="126"/>
      <c r="CV173" s="126"/>
      <c r="CW173" s="126"/>
      <c r="CX173" s="126"/>
      <c r="CY173" s="126"/>
      <c r="CZ173" s="126"/>
      <c r="DA173" s="126"/>
      <c r="DB173" s="126"/>
      <c r="DC173" s="126"/>
      <c r="DD173" s="126"/>
      <c r="DE173" s="126"/>
      <c r="DF173" s="126"/>
      <c r="DG173" s="126"/>
      <c r="DH173" s="126"/>
      <c r="DI173" s="126"/>
      <c r="DJ173" s="126"/>
      <c r="DK173" s="126"/>
      <c r="DL173" s="126"/>
      <c r="DM173" s="126"/>
      <c r="DN173" s="126"/>
      <c r="DO173" s="126"/>
      <c r="DP173" s="126"/>
      <c r="DQ173" s="126"/>
      <c r="DR173" s="126"/>
      <c r="DS173" s="126"/>
      <c r="DT173" s="126"/>
      <c r="DU173" s="126"/>
      <c r="DV173" s="126"/>
      <c r="DW173" s="126"/>
      <c r="DX173" s="126"/>
      <c r="DY173" s="126"/>
      <c r="DZ173" s="126"/>
      <c r="EA173" s="126"/>
      <c r="EB173" s="126"/>
      <c r="EC173" s="126"/>
      <c r="ED173" s="126"/>
      <c r="EE173" s="126"/>
      <c r="EF173" s="126"/>
      <c r="EG173" s="126"/>
      <c r="EH173" s="126"/>
      <c r="EI173" s="126"/>
      <c r="EJ173" s="126"/>
      <c r="EK173" s="126"/>
      <c r="EL173" s="126"/>
      <c r="EM173" s="126"/>
      <c r="EN173" s="126"/>
      <c r="EO173" s="126"/>
      <c r="EP173" s="126"/>
      <c r="EQ173" s="126"/>
      <c r="ER173" s="126"/>
      <c r="ES173" s="126"/>
      <c r="ET173" s="126"/>
      <c r="EU173" s="126"/>
      <c r="EV173" s="126"/>
      <c r="EW173" s="126"/>
      <c r="EX173" s="126"/>
      <c r="EY173" s="126"/>
      <c r="EZ173" s="126"/>
      <c r="FA173" s="126"/>
      <c r="FB173" s="126"/>
      <c r="FC173" s="126"/>
      <c r="FD173" s="126"/>
      <c r="FE173" s="126"/>
      <c r="FF173" s="126"/>
      <c r="FG173" s="126"/>
      <c r="FH173" s="126"/>
      <c r="FI173" s="126"/>
      <c r="FJ173" s="126"/>
      <c r="FK173" s="126"/>
      <c r="FL173" s="126"/>
      <c r="FM173" s="126"/>
      <c r="FN173" s="126"/>
      <c r="FO173" s="126"/>
      <c r="FP173" s="126"/>
      <c r="FQ173" s="126"/>
      <c r="FR173" s="126"/>
      <c r="FS173" s="126"/>
      <c r="FT173" s="126"/>
      <c r="FU173" s="126"/>
      <c r="FV173" s="126"/>
      <c r="FW173" s="126"/>
      <c r="FX173" s="126"/>
      <c r="FY173" s="126"/>
      <c r="FZ173" s="126"/>
      <c r="GA173" s="126"/>
      <c r="GB173" s="126"/>
      <c r="GC173" s="126"/>
      <c r="GD173" s="126"/>
      <c r="GE173" s="126"/>
      <c r="GF173" s="126"/>
      <c r="GG173" s="126"/>
      <c r="GH173" s="126"/>
      <c r="GI173" s="126"/>
      <c r="GJ173" s="126"/>
      <c r="GK173" s="126"/>
      <c r="GL173" s="126"/>
      <c r="GM173" s="126"/>
      <c r="GN173" s="126"/>
      <c r="GO173" s="126"/>
      <c r="GP173" s="126"/>
      <c r="GQ173" s="126"/>
      <c r="GR173" s="126"/>
      <c r="GS173" s="126"/>
      <c r="GT173" s="126"/>
      <c r="GU173" s="126"/>
      <c r="GV173" s="126"/>
      <c r="GW173" s="126"/>
      <c r="GX173" s="126"/>
      <c r="GY173" s="126"/>
      <c r="GZ173" s="126"/>
      <c r="HA173" s="126"/>
      <c r="HB173" s="126"/>
      <c r="HC173" s="126"/>
      <c r="HD173" s="126"/>
      <c r="HE173" s="126"/>
      <c r="HF173" s="126"/>
      <c r="HG173" s="126"/>
      <c r="HH173" s="126"/>
      <c r="HI173" s="126"/>
      <c r="HJ173" s="126"/>
      <c r="HK173" s="126"/>
      <c r="HL173" s="126"/>
      <c r="HM173" s="126"/>
      <c r="HN173" s="126"/>
      <c r="HO173" s="126"/>
      <c r="HP173" s="126"/>
      <c r="HQ173" s="126"/>
      <c r="HR173" s="126"/>
      <c r="HS173" s="126"/>
      <c r="HT173" s="126"/>
      <c r="HU173" s="126"/>
      <c r="HV173" s="126"/>
      <c r="HW173" s="126"/>
      <c r="HX173" s="126"/>
      <c r="HY173" s="126"/>
      <c r="HZ173" s="126"/>
      <c r="IA173" s="126"/>
      <c r="IB173" s="126"/>
      <c r="IC173" s="126"/>
      <c r="ID173" s="126"/>
      <c r="IE173" s="126"/>
      <c r="IF173" s="126"/>
      <c r="IG173" s="126"/>
      <c r="IH173" s="126"/>
      <c r="II173" s="126"/>
      <c r="IJ173" s="126"/>
      <c r="IK173" s="126"/>
      <c r="IL173" s="126"/>
      <c r="IM173" s="126"/>
      <c r="IN173" s="126"/>
      <c r="IO173" s="126"/>
      <c r="IP173" s="126"/>
      <c r="IQ173" s="126"/>
      <c r="IR173" s="126"/>
      <c r="IS173" s="126"/>
      <c r="IT173" s="126"/>
      <c r="IU173" s="126"/>
      <c r="IV173" s="126"/>
    </row>
    <row r="174" spans="1:256" s="271" customFormat="1">
      <c r="A174" s="370"/>
      <c r="B174" s="280" t="s">
        <v>547</v>
      </c>
      <c r="C174" s="198" t="s">
        <v>9</v>
      </c>
      <c r="D174" s="92">
        <v>15</v>
      </c>
      <c r="E174" s="30">
        <v>0</v>
      </c>
      <c r="F174" s="31">
        <f t="shared" ref="F174" si="44">D174*E174</f>
        <v>0</v>
      </c>
      <c r="G174" s="273"/>
      <c r="H174" s="126"/>
      <c r="I174" s="126"/>
      <c r="J174" s="126"/>
      <c r="K174" s="126"/>
      <c r="L174" s="126"/>
      <c r="M174" s="126"/>
      <c r="N174" s="126"/>
      <c r="O174" s="126"/>
      <c r="P174" s="126"/>
      <c r="Q174" s="126"/>
      <c r="R174" s="126"/>
      <c r="S174" s="126"/>
      <c r="T174" s="126"/>
      <c r="U174" s="126"/>
      <c r="V174" s="126"/>
      <c r="W174" s="126"/>
      <c r="X174" s="126"/>
      <c r="Y174" s="126"/>
      <c r="Z174" s="126"/>
      <c r="AA174" s="126"/>
      <c r="AB174" s="126"/>
      <c r="AC174" s="126"/>
      <c r="AD174" s="126"/>
      <c r="AE174" s="126"/>
      <c r="AF174" s="126"/>
      <c r="AG174" s="126"/>
      <c r="AH174" s="126"/>
      <c r="AI174" s="126"/>
      <c r="AJ174" s="126"/>
      <c r="AK174" s="126"/>
      <c r="AL174" s="126"/>
      <c r="AM174" s="126"/>
      <c r="AN174" s="126"/>
      <c r="AO174" s="126"/>
      <c r="AP174" s="126"/>
      <c r="AQ174" s="126"/>
      <c r="AR174" s="126"/>
      <c r="AS174" s="126"/>
      <c r="AT174" s="126"/>
      <c r="AU174" s="126"/>
      <c r="AV174" s="126"/>
      <c r="AW174" s="126"/>
      <c r="AX174" s="126"/>
      <c r="AY174" s="126"/>
      <c r="AZ174" s="126"/>
      <c r="BA174" s="126"/>
      <c r="BB174" s="126"/>
      <c r="BC174" s="126"/>
      <c r="BD174" s="126"/>
      <c r="BE174" s="126"/>
      <c r="BF174" s="126"/>
      <c r="BG174" s="126"/>
      <c r="BH174" s="126"/>
      <c r="BI174" s="126"/>
      <c r="BJ174" s="126"/>
      <c r="BK174" s="126"/>
      <c r="BL174" s="126"/>
      <c r="BM174" s="126"/>
      <c r="BN174" s="126"/>
      <c r="BO174" s="126"/>
      <c r="BP174" s="126"/>
      <c r="BQ174" s="126"/>
      <c r="BR174" s="126"/>
      <c r="BS174" s="126"/>
      <c r="BT174" s="126"/>
      <c r="BU174" s="126"/>
      <c r="BV174" s="126"/>
      <c r="BW174" s="126"/>
      <c r="BX174" s="126"/>
      <c r="BY174" s="126"/>
      <c r="BZ174" s="126"/>
      <c r="CA174" s="126"/>
      <c r="CB174" s="126"/>
      <c r="CC174" s="126"/>
      <c r="CD174" s="126"/>
      <c r="CE174" s="126"/>
      <c r="CF174" s="126"/>
      <c r="CG174" s="126"/>
      <c r="CH174" s="126"/>
      <c r="CI174" s="126"/>
      <c r="CJ174" s="126"/>
      <c r="CK174" s="126"/>
      <c r="CL174" s="126"/>
      <c r="CM174" s="126"/>
      <c r="CN174" s="126"/>
      <c r="CO174" s="126"/>
      <c r="CP174" s="126"/>
      <c r="CQ174" s="126"/>
      <c r="CR174" s="126"/>
      <c r="CS174" s="126"/>
      <c r="CT174" s="126"/>
      <c r="CU174" s="126"/>
      <c r="CV174" s="126"/>
      <c r="CW174" s="126"/>
      <c r="CX174" s="126"/>
      <c r="CY174" s="126"/>
      <c r="CZ174" s="126"/>
      <c r="DA174" s="126"/>
      <c r="DB174" s="126"/>
      <c r="DC174" s="126"/>
      <c r="DD174" s="126"/>
      <c r="DE174" s="126"/>
      <c r="DF174" s="126"/>
      <c r="DG174" s="126"/>
      <c r="DH174" s="126"/>
      <c r="DI174" s="126"/>
      <c r="DJ174" s="126"/>
      <c r="DK174" s="126"/>
      <c r="DL174" s="126"/>
      <c r="DM174" s="126"/>
      <c r="DN174" s="126"/>
      <c r="DO174" s="126"/>
      <c r="DP174" s="126"/>
      <c r="DQ174" s="126"/>
      <c r="DR174" s="126"/>
      <c r="DS174" s="126"/>
      <c r="DT174" s="126"/>
      <c r="DU174" s="126"/>
      <c r="DV174" s="126"/>
      <c r="DW174" s="126"/>
      <c r="DX174" s="126"/>
      <c r="DY174" s="126"/>
      <c r="DZ174" s="126"/>
      <c r="EA174" s="126"/>
      <c r="EB174" s="126"/>
      <c r="EC174" s="126"/>
      <c r="ED174" s="126"/>
      <c r="EE174" s="126"/>
      <c r="EF174" s="126"/>
      <c r="EG174" s="126"/>
      <c r="EH174" s="126"/>
      <c r="EI174" s="126"/>
      <c r="EJ174" s="126"/>
      <c r="EK174" s="126"/>
      <c r="EL174" s="126"/>
      <c r="EM174" s="126"/>
      <c r="EN174" s="126"/>
      <c r="EO174" s="126"/>
      <c r="EP174" s="126"/>
      <c r="EQ174" s="126"/>
      <c r="ER174" s="126"/>
      <c r="ES174" s="126"/>
      <c r="ET174" s="126"/>
      <c r="EU174" s="126"/>
      <c r="EV174" s="126"/>
      <c r="EW174" s="126"/>
      <c r="EX174" s="126"/>
      <c r="EY174" s="126"/>
      <c r="EZ174" s="126"/>
      <c r="FA174" s="126"/>
      <c r="FB174" s="126"/>
      <c r="FC174" s="126"/>
      <c r="FD174" s="126"/>
      <c r="FE174" s="126"/>
      <c r="FF174" s="126"/>
      <c r="FG174" s="126"/>
      <c r="FH174" s="126"/>
      <c r="FI174" s="126"/>
      <c r="FJ174" s="126"/>
      <c r="FK174" s="126"/>
      <c r="FL174" s="126"/>
      <c r="FM174" s="126"/>
      <c r="FN174" s="126"/>
      <c r="FO174" s="126"/>
      <c r="FP174" s="126"/>
      <c r="FQ174" s="126"/>
      <c r="FR174" s="126"/>
      <c r="FS174" s="126"/>
      <c r="FT174" s="126"/>
      <c r="FU174" s="126"/>
      <c r="FV174" s="126"/>
      <c r="FW174" s="126"/>
      <c r="FX174" s="126"/>
      <c r="FY174" s="126"/>
      <c r="FZ174" s="126"/>
      <c r="GA174" s="126"/>
      <c r="GB174" s="126"/>
      <c r="GC174" s="126"/>
      <c r="GD174" s="126"/>
      <c r="GE174" s="126"/>
      <c r="GF174" s="126"/>
      <c r="GG174" s="126"/>
      <c r="GH174" s="126"/>
      <c r="GI174" s="126"/>
      <c r="GJ174" s="126"/>
      <c r="GK174" s="126"/>
      <c r="GL174" s="126"/>
      <c r="GM174" s="126"/>
      <c r="GN174" s="126"/>
      <c r="GO174" s="126"/>
      <c r="GP174" s="126"/>
      <c r="GQ174" s="126"/>
      <c r="GR174" s="126"/>
      <c r="GS174" s="126"/>
      <c r="GT174" s="126"/>
      <c r="GU174" s="126"/>
      <c r="GV174" s="126"/>
      <c r="GW174" s="126"/>
      <c r="GX174" s="126"/>
      <c r="GY174" s="126"/>
      <c r="GZ174" s="126"/>
      <c r="HA174" s="126"/>
      <c r="HB174" s="126"/>
      <c r="HC174" s="126"/>
      <c r="HD174" s="126"/>
      <c r="HE174" s="126"/>
      <c r="HF174" s="126"/>
      <c r="HG174" s="126"/>
      <c r="HH174" s="126"/>
      <c r="HI174" s="126"/>
      <c r="HJ174" s="126"/>
      <c r="HK174" s="126"/>
      <c r="HL174" s="126"/>
      <c r="HM174" s="126"/>
      <c r="HN174" s="126"/>
      <c r="HO174" s="126"/>
      <c r="HP174" s="126"/>
      <c r="HQ174" s="126"/>
      <c r="HR174" s="126"/>
      <c r="HS174" s="126"/>
      <c r="HT174" s="126"/>
      <c r="HU174" s="126"/>
      <c r="HV174" s="126"/>
      <c r="HW174" s="126"/>
      <c r="HX174" s="126"/>
      <c r="HY174" s="126"/>
      <c r="HZ174" s="126"/>
      <c r="IA174" s="126"/>
      <c r="IB174" s="126"/>
      <c r="IC174" s="126"/>
      <c r="ID174" s="126"/>
      <c r="IE174" s="126"/>
      <c r="IF174" s="126"/>
      <c r="IG174" s="126"/>
      <c r="IH174" s="126"/>
      <c r="II174" s="126"/>
      <c r="IJ174" s="126"/>
      <c r="IK174" s="126"/>
      <c r="IL174" s="126"/>
      <c r="IM174" s="126"/>
      <c r="IN174" s="126"/>
      <c r="IO174" s="126"/>
      <c r="IP174" s="126"/>
      <c r="IQ174" s="126"/>
      <c r="IR174" s="126"/>
      <c r="IS174" s="126"/>
      <c r="IT174" s="126"/>
      <c r="IU174" s="126"/>
      <c r="IV174" s="126"/>
    </row>
    <row r="175" spans="1:256" s="271" customFormat="1">
      <c r="A175" s="370"/>
      <c r="B175" s="280" t="s">
        <v>548</v>
      </c>
      <c r="C175" s="198" t="s">
        <v>9</v>
      </c>
      <c r="D175" s="92">
        <v>8</v>
      </c>
      <c r="E175" s="30">
        <v>0</v>
      </c>
      <c r="F175" s="31">
        <f t="shared" ref="F175" si="45">D175*E175</f>
        <v>0</v>
      </c>
      <c r="G175" s="273"/>
      <c r="H175" s="126"/>
      <c r="I175" s="126"/>
      <c r="J175" s="126"/>
      <c r="K175" s="126"/>
      <c r="L175" s="126"/>
      <c r="M175" s="126"/>
      <c r="N175" s="126"/>
      <c r="O175" s="126"/>
      <c r="P175" s="126"/>
      <c r="Q175" s="126"/>
      <c r="R175" s="126"/>
      <c r="S175" s="126"/>
      <c r="T175" s="126"/>
      <c r="U175" s="126"/>
      <c r="V175" s="126"/>
      <c r="W175" s="126"/>
      <c r="X175" s="126"/>
      <c r="Y175" s="126"/>
      <c r="Z175" s="126"/>
      <c r="AA175" s="126"/>
      <c r="AB175" s="126"/>
      <c r="AC175" s="126"/>
      <c r="AD175" s="126"/>
      <c r="AE175" s="126"/>
      <c r="AF175" s="126"/>
      <c r="AG175" s="126"/>
      <c r="AH175" s="126"/>
      <c r="AI175" s="126"/>
      <c r="AJ175" s="126"/>
      <c r="AK175" s="126"/>
      <c r="AL175" s="126"/>
      <c r="AM175" s="126"/>
      <c r="AN175" s="126"/>
      <c r="AO175" s="126"/>
      <c r="AP175" s="126"/>
      <c r="AQ175" s="126"/>
      <c r="AR175" s="126"/>
      <c r="AS175" s="126"/>
      <c r="AT175" s="126"/>
      <c r="AU175" s="126"/>
      <c r="AV175" s="126"/>
      <c r="AW175" s="126"/>
      <c r="AX175" s="126"/>
      <c r="AY175" s="126"/>
      <c r="AZ175" s="126"/>
      <c r="BA175" s="126"/>
      <c r="BB175" s="126"/>
      <c r="BC175" s="126"/>
      <c r="BD175" s="126"/>
      <c r="BE175" s="126"/>
      <c r="BF175" s="126"/>
      <c r="BG175" s="126"/>
      <c r="BH175" s="126"/>
      <c r="BI175" s="126"/>
      <c r="BJ175" s="126"/>
      <c r="BK175" s="126"/>
      <c r="BL175" s="126"/>
      <c r="BM175" s="126"/>
      <c r="BN175" s="126"/>
      <c r="BO175" s="126"/>
      <c r="BP175" s="126"/>
      <c r="BQ175" s="126"/>
      <c r="BR175" s="126"/>
      <c r="BS175" s="126"/>
      <c r="BT175" s="126"/>
      <c r="BU175" s="126"/>
      <c r="BV175" s="126"/>
      <c r="BW175" s="126"/>
      <c r="BX175" s="126"/>
      <c r="BY175" s="126"/>
      <c r="BZ175" s="126"/>
      <c r="CA175" s="126"/>
      <c r="CB175" s="126"/>
      <c r="CC175" s="126"/>
      <c r="CD175" s="126"/>
      <c r="CE175" s="126"/>
      <c r="CF175" s="126"/>
      <c r="CG175" s="126"/>
      <c r="CH175" s="126"/>
      <c r="CI175" s="126"/>
      <c r="CJ175" s="126"/>
      <c r="CK175" s="126"/>
      <c r="CL175" s="126"/>
      <c r="CM175" s="126"/>
      <c r="CN175" s="126"/>
      <c r="CO175" s="126"/>
      <c r="CP175" s="126"/>
      <c r="CQ175" s="126"/>
      <c r="CR175" s="126"/>
      <c r="CS175" s="126"/>
      <c r="CT175" s="126"/>
      <c r="CU175" s="126"/>
      <c r="CV175" s="126"/>
      <c r="CW175" s="126"/>
      <c r="CX175" s="126"/>
      <c r="CY175" s="126"/>
      <c r="CZ175" s="126"/>
      <c r="DA175" s="126"/>
      <c r="DB175" s="126"/>
      <c r="DC175" s="126"/>
      <c r="DD175" s="126"/>
      <c r="DE175" s="126"/>
      <c r="DF175" s="126"/>
      <c r="DG175" s="126"/>
      <c r="DH175" s="126"/>
      <c r="DI175" s="126"/>
      <c r="DJ175" s="126"/>
      <c r="DK175" s="126"/>
      <c r="DL175" s="126"/>
      <c r="DM175" s="126"/>
      <c r="DN175" s="126"/>
      <c r="DO175" s="126"/>
      <c r="DP175" s="126"/>
      <c r="DQ175" s="126"/>
      <c r="DR175" s="126"/>
      <c r="DS175" s="126"/>
      <c r="DT175" s="126"/>
      <c r="DU175" s="126"/>
      <c r="DV175" s="126"/>
      <c r="DW175" s="126"/>
      <c r="DX175" s="126"/>
      <c r="DY175" s="126"/>
      <c r="DZ175" s="126"/>
      <c r="EA175" s="126"/>
      <c r="EB175" s="126"/>
      <c r="EC175" s="126"/>
      <c r="ED175" s="126"/>
      <c r="EE175" s="126"/>
      <c r="EF175" s="126"/>
      <c r="EG175" s="126"/>
      <c r="EH175" s="126"/>
      <c r="EI175" s="126"/>
      <c r="EJ175" s="126"/>
      <c r="EK175" s="126"/>
      <c r="EL175" s="126"/>
      <c r="EM175" s="126"/>
      <c r="EN175" s="126"/>
      <c r="EO175" s="126"/>
      <c r="EP175" s="126"/>
      <c r="EQ175" s="126"/>
      <c r="ER175" s="126"/>
      <c r="ES175" s="126"/>
      <c r="ET175" s="126"/>
      <c r="EU175" s="126"/>
      <c r="EV175" s="126"/>
      <c r="EW175" s="126"/>
      <c r="EX175" s="126"/>
      <c r="EY175" s="126"/>
      <c r="EZ175" s="126"/>
      <c r="FA175" s="126"/>
      <c r="FB175" s="126"/>
      <c r="FC175" s="126"/>
      <c r="FD175" s="126"/>
      <c r="FE175" s="126"/>
      <c r="FF175" s="126"/>
      <c r="FG175" s="126"/>
      <c r="FH175" s="126"/>
      <c r="FI175" s="126"/>
      <c r="FJ175" s="126"/>
      <c r="FK175" s="126"/>
      <c r="FL175" s="126"/>
      <c r="FM175" s="126"/>
      <c r="FN175" s="126"/>
      <c r="FO175" s="126"/>
      <c r="FP175" s="126"/>
      <c r="FQ175" s="126"/>
      <c r="FR175" s="126"/>
      <c r="FS175" s="126"/>
      <c r="FT175" s="126"/>
      <c r="FU175" s="126"/>
      <c r="FV175" s="126"/>
      <c r="FW175" s="126"/>
      <c r="FX175" s="126"/>
      <c r="FY175" s="126"/>
      <c r="FZ175" s="126"/>
      <c r="GA175" s="126"/>
      <c r="GB175" s="126"/>
      <c r="GC175" s="126"/>
      <c r="GD175" s="126"/>
      <c r="GE175" s="126"/>
      <c r="GF175" s="126"/>
      <c r="GG175" s="126"/>
      <c r="GH175" s="126"/>
      <c r="GI175" s="126"/>
      <c r="GJ175" s="126"/>
      <c r="GK175" s="126"/>
      <c r="GL175" s="126"/>
      <c r="GM175" s="126"/>
      <c r="GN175" s="126"/>
      <c r="GO175" s="126"/>
      <c r="GP175" s="126"/>
      <c r="GQ175" s="126"/>
      <c r="GR175" s="126"/>
      <c r="GS175" s="126"/>
      <c r="GT175" s="126"/>
      <c r="GU175" s="126"/>
      <c r="GV175" s="126"/>
      <c r="GW175" s="126"/>
      <c r="GX175" s="126"/>
      <c r="GY175" s="126"/>
      <c r="GZ175" s="126"/>
      <c r="HA175" s="126"/>
      <c r="HB175" s="126"/>
      <c r="HC175" s="126"/>
      <c r="HD175" s="126"/>
      <c r="HE175" s="126"/>
      <c r="HF175" s="126"/>
      <c r="HG175" s="126"/>
      <c r="HH175" s="126"/>
      <c r="HI175" s="126"/>
      <c r="HJ175" s="126"/>
      <c r="HK175" s="126"/>
      <c r="HL175" s="126"/>
      <c r="HM175" s="126"/>
      <c r="HN175" s="126"/>
      <c r="HO175" s="126"/>
      <c r="HP175" s="126"/>
      <c r="HQ175" s="126"/>
      <c r="HR175" s="126"/>
      <c r="HS175" s="126"/>
      <c r="HT175" s="126"/>
      <c r="HU175" s="126"/>
      <c r="HV175" s="126"/>
      <c r="HW175" s="126"/>
      <c r="HX175" s="126"/>
      <c r="HY175" s="126"/>
      <c r="HZ175" s="126"/>
      <c r="IA175" s="126"/>
      <c r="IB175" s="126"/>
      <c r="IC175" s="126"/>
      <c r="ID175" s="126"/>
      <c r="IE175" s="126"/>
      <c r="IF175" s="126"/>
      <c r="IG175" s="126"/>
      <c r="IH175" s="126"/>
      <c r="II175" s="126"/>
      <c r="IJ175" s="126"/>
      <c r="IK175" s="126"/>
      <c r="IL175" s="126"/>
      <c r="IM175" s="126"/>
      <c r="IN175" s="126"/>
      <c r="IO175" s="126"/>
      <c r="IP175" s="126"/>
      <c r="IQ175" s="126"/>
      <c r="IR175" s="126"/>
      <c r="IS175" s="126"/>
      <c r="IT175" s="126"/>
      <c r="IU175" s="126"/>
      <c r="IV175" s="126"/>
    </row>
    <row r="176" spans="1:256" s="271" customFormat="1">
      <c r="A176" s="370"/>
      <c r="B176" s="280" t="s">
        <v>552</v>
      </c>
      <c r="C176" s="198" t="s">
        <v>9</v>
      </c>
      <c r="D176" s="92">
        <v>10</v>
      </c>
      <c r="E176" s="30">
        <v>0</v>
      </c>
      <c r="F176" s="31">
        <f t="shared" ref="F176" si="46">D176*E176</f>
        <v>0</v>
      </c>
      <c r="G176" s="273"/>
      <c r="H176" s="126"/>
      <c r="I176" s="126"/>
      <c r="J176" s="126"/>
      <c r="K176" s="126"/>
      <c r="L176" s="126"/>
      <c r="M176" s="126"/>
      <c r="N176" s="126"/>
      <c r="O176" s="126"/>
      <c r="P176" s="126"/>
      <c r="Q176" s="126"/>
      <c r="R176" s="126"/>
      <c r="S176" s="126"/>
      <c r="T176" s="126"/>
      <c r="U176" s="126"/>
      <c r="V176" s="126"/>
      <c r="W176" s="126"/>
      <c r="X176" s="126"/>
      <c r="Y176" s="126"/>
      <c r="Z176" s="126"/>
      <c r="AA176" s="126"/>
      <c r="AB176" s="126"/>
      <c r="AC176" s="126"/>
      <c r="AD176" s="126"/>
      <c r="AE176" s="126"/>
      <c r="AF176" s="126"/>
      <c r="AG176" s="126"/>
      <c r="AH176" s="126"/>
      <c r="AI176" s="126"/>
      <c r="AJ176" s="126"/>
      <c r="AK176" s="126"/>
      <c r="AL176" s="126"/>
      <c r="AM176" s="126"/>
      <c r="AN176" s="126"/>
      <c r="AO176" s="126"/>
      <c r="AP176" s="126"/>
      <c r="AQ176" s="126"/>
      <c r="AR176" s="126"/>
      <c r="AS176" s="126"/>
      <c r="AT176" s="126"/>
      <c r="AU176" s="126"/>
      <c r="AV176" s="126"/>
      <c r="AW176" s="126"/>
      <c r="AX176" s="126"/>
      <c r="AY176" s="126"/>
      <c r="AZ176" s="126"/>
      <c r="BA176" s="126"/>
      <c r="BB176" s="126"/>
      <c r="BC176" s="126"/>
      <c r="BD176" s="126"/>
      <c r="BE176" s="126"/>
      <c r="BF176" s="126"/>
      <c r="BG176" s="126"/>
      <c r="BH176" s="126"/>
      <c r="BI176" s="126"/>
      <c r="BJ176" s="126"/>
      <c r="BK176" s="126"/>
      <c r="BL176" s="126"/>
      <c r="BM176" s="126"/>
      <c r="BN176" s="126"/>
      <c r="BO176" s="126"/>
      <c r="BP176" s="126"/>
      <c r="BQ176" s="126"/>
      <c r="BR176" s="126"/>
      <c r="BS176" s="126"/>
      <c r="BT176" s="126"/>
      <c r="BU176" s="126"/>
      <c r="BV176" s="126"/>
      <c r="BW176" s="126"/>
      <c r="BX176" s="126"/>
      <c r="BY176" s="126"/>
      <c r="BZ176" s="126"/>
      <c r="CA176" s="126"/>
      <c r="CB176" s="126"/>
      <c r="CC176" s="126"/>
      <c r="CD176" s="126"/>
      <c r="CE176" s="126"/>
      <c r="CF176" s="126"/>
      <c r="CG176" s="126"/>
      <c r="CH176" s="126"/>
      <c r="CI176" s="126"/>
      <c r="CJ176" s="126"/>
      <c r="CK176" s="126"/>
      <c r="CL176" s="126"/>
      <c r="CM176" s="126"/>
      <c r="CN176" s="126"/>
      <c r="CO176" s="126"/>
      <c r="CP176" s="126"/>
      <c r="CQ176" s="126"/>
      <c r="CR176" s="126"/>
      <c r="CS176" s="126"/>
      <c r="CT176" s="126"/>
      <c r="CU176" s="126"/>
      <c r="CV176" s="126"/>
      <c r="CW176" s="126"/>
      <c r="CX176" s="126"/>
      <c r="CY176" s="126"/>
      <c r="CZ176" s="126"/>
      <c r="DA176" s="126"/>
      <c r="DB176" s="126"/>
      <c r="DC176" s="126"/>
      <c r="DD176" s="126"/>
      <c r="DE176" s="126"/>
      <c r="DF176" s="126"/>
      <c r="DG176" s="126"/>
      <c r="DH176" s="126"/>
      <c r="DI176" s="126"/>
      <c r="DJ176" s="126"/>
      <c r="DK176" s="126"/>
      <c r="DL176" s="126"/>
      <c r="DM176" s="126"/>
      <c r="DN176" s="126"/>
      <c r="DO176" s="126"/>
      <c r="DP176" s="126"/>
      <c r="DQ176" s="126"/>
      <c r="DR176" s="126"/>
      <c r="DS176" s="126"/>
      <c r="DT176" s="126"/>
      <c r="DU176" s="126"/>
      <c r="DV176" s="126"/>
      <c r="DW176" s="126"/>
      <c r="DX176" s="126"/>
      <c r="DY176" s="126"/>
      <c r="DZ176" s="126"/>
      <c r="EA176" s="126"/>
      <c r="EB176" s="126"/>
      <c r="EC176" s="126"/>
      <c r="ED176" s="126"/>
      <c r="EE176" s="126"/>
      <c r="EF176" s="126"/>
      <c r="EG176" s="126"/>
      <c r="EH176" s="126"/>
      <c r="EI176" s="126"/>
      <c r="EJ176" s="126"/>
      <c r="EK176" s="126"/>
      <c r="EL176" s="126"/>
      <c r="EM176" s="126"/>
      <c r="EN176" s="126"/>
      <c r="EO176" s="126"/>
      <c r="EP176" s="126"/>
      <c r="EQ176" s="126"/>
      <c r="ER176" s="126"/>
      <c r="ES176" s="126"/>
      <c r="ET176" s="126"/>
      <c r="EU176" s="126"/>
      <c r="EV176" s="126"/>
      <c r="EW176" s="126"/>
      <c r="EX176" s="126"/>
      <c r="EY176" s="126"/>
      <c r="EZ176" s="126"/>
      <c r="FA176" s="126"/>
      <c r="FB176" s="126"/>
      <c r="FC176" s="126"/>
      <c r="FD176" s="126"/>
      <c r="FE176" s="126"/>
      <c r="FF176" s="126"/>
      <c r="FG176" s="126"/>
      <c r="FH176" s="126"/>
      <c r="FI176" s="126"/>
      <c r="FJ176" s="126"/>
      <c r="FK176" s="126"/>
      <c r="FL176" s="126"/>
      <c r="FM176" s="126"/>
      <c r="FN176" s="126"/>
      <c r="FO176" s="126"/>
      <c r="FP176" s="126"/>
      <c r="FQ176" s="126"/>
      <c r="FR176" s="126"/>
      <c r="FS176" s="126"/>
      <c r="FT176" s="126"/>
      <c r="FU176" s="126"/>
      <c r="FV176" s="126"/>
      <c r="FW176" s="126"/>
      <c r="FX176" s="126"/>
      <c r="FY176" s="126"/>
      <c r="FZ176" s="126"/>
      <c r="GA176" s="126"/>
      <c r="GB176" s="126"/>
      <c r="GC176" s="126"/>
      <c r="GD176" s="126"/>
      <c r="GE176" s="126"/>
      <c r="GF176" s="126"/>
      <c r="GG176" s="126"/>
      <c r="GH176" s="126"/>
      <c r="GI176" s="126"/>
      <c r="GJ176" s="126"/>
      <c r="GK176" s="126"/>
      <c r="GL176" s="126"/>
      <c r="GM176" s="126"/>
      <c r="GN176" s="126"/>
      <c r="GO176" s="126"/>
      <c r="GP176" s="126"/>
      <c r="GQ176" s="126"/>
      <c r="GR176" s="126"/>
      <c r="GS176" s="126"/>
      <c r="GT176" s="126"/>
      <c r="GU176" s="126"/>
      <c r="GV176" s="126"/>
      <c r="GW176" s="126"/>
      <c r="GX176" s="126"/>
      <c r="GY176" s="126"/>
      <c r="GZ176" s="126"/>
      <c r="HA176" s="126"/>
      <c r="HB176" s="126"/>
      <c r="HC176" s="126"/>
      <c r="HD176" s="126"/>
      <c r="HE176" s="126"/>
      <c r="HF176" s="126"/>
      <c r="HG176" s="126"/>
      <c r="HH176" s="126"/>
      <c r="HI176" s="126"/>
      <c r="HJ176" s="126"/>
      <c r="HK176" s="126"/>
      <c r="HL176" s="126"/>
      <c r="HM176" s="126"/>
      <c r="HN176" s="126"/>
      <c r="HO176" s="126"/>
      <c r="HP176" s="126"/>
      <c r="HQ176" s="126"/>
      <c r="HR176" s="126"/>
      <c r="HS176" s="126"/>
      <c r="HT176" s="126"/>
      <c r="HU176" s="126"/>
      <c r="HV176" s="126"/>
      <c r="HW176" s="126"/>
      <c r="HX176" s="126"/>
      <c r="HY176" s="126"/>
      <c r="HZ176" s="126"/>
      <c r="IA176" s="126"/>
      <c r="IB176" s="126"/>
      <c r="IC176" s="126"/>
      <c r="ID176" s="126"/>
      <c r="IE176" s="126"/>
      <c r="IF176" s="126"/>
      <c r="IG176" s="126"/>
      <c r="IH176" s="126"/>
      <c r="II176" s="126"/>
      <c r="IJ176" s="126"/>
      <c r="IK176" s="126"/>
      <c r="IL176" s="126"/>
      <c r="IM176" s="126"/>
      <c r="IN176" s="126"/>
      <c r="IO176" s="126"/>
      <c r="IP176" s="126"/>
      <c r="IQ176" s="126"/>
      <c r="IR176" s="126"/>
      <c r="IS176" s="126"/>
      <c r="IT176" s="126"/>
      <c r="IU176" s="126"/>
      <c r="IV176" s="126"/>
    </row>
    <row r="177" spans="1:256" s="271" customFormat="1">
      <c r="A177" s="370"/>
      <c r="B177" s="280" t="s">
        <v>553</v>
      </c>
      <c r="C177" s="198"/>
      <c r="D177" s="102">
        <v>1</v>
      </c>
      <c r="E177" s="30"/>
      <c r="F177" s="31"/>
      <c r="G177" s="273"/>
      <c r="H177" s="126"/>
      <c r="I177" s="126"/>
      <c r="J177" s="126"/>
      <c r="K177" s="126"/>
      <c r="L177" s="126"/>
      <c r="M177" s="126"/>
      <c r="N177" s="126"/>
      <c r="O177" s="126"/>
      <c r="P177" s="126"/>
      <c r="Q177" s="126"/>
      <c r="R177" s="126"/>
      <c r="S177" s="126"/>
      <c r="T177" s="126"/>
      <c r="U177" s="126"/>
      <c r="V177" s="126"/>
      <c r="W177" s="126"/>
      <c r="X177" s="126"/>
      <c r="Y177" s="126"/>
      <c r="Z177" s="126"/>
      <c r="AA177" s="126"/>
      <c r="AB177" s="126"/>
      <c r="AC177" s="126"/>
      <c r="AD177" s="126"/>
      <c r="AE177" s="126"/>
      <c r="AF177" s="126"/>
      <c r="AG177" s="126"/>
      <c r="AH177" s="126"/>
      <c r="AI177" s="126"/>
      <c r="AJ177" s="126"/>
      <c r="AK177" s="126"/>
      <c r="AL177" s="126"/>
      <c r="AM177" s="126"/>
      <c r="AN177" s="126"/>
      <c r="AO177" s="126"/>
      <c r="AP177" s="126"/>
      <c r="AQ177" s="126"/>
      <c r="AR177" s="126"/>
      <c r="AS177" s="126"/>
      <c r="AT177" s="126"/>
      <c r="AU177" s="126"/>
      <c r="AV177" s="126"/>
      <c r="AW177" s="126"/>
      <c r="AX177" s="126"/>
      <c r="AY177" s="126"/>
      <c r="AZ177" s="126"/>
      <c r="BA177" s="126"/>
      <c r="BB177" s="126"/>
      <c r="BC177" s="126"/>
      <c r="BD177" s="126"/>
      <c r="BE177" s="126"/>
      <c r="BF177" s="126"/>
      <c r="BG177" s="126"/>
      <c r="BH177" s="126"/>
      <c r="BI177" s="126"/>
      <c r="BJ177" s="126"/>
      <c r="BK177" s="126"/>
      <c r="BL177" s="126"/>
      <c r="BM177" s="126"/>
      <c r="BN177" s="126"/>
      <c r="BO177" s="126"/>
      <c r="BP177" s="126"/>
      <c r="BQ177" s="126"/>
      <c r="BR177" s="126"/>
      <c r="BS177" s="126"/>
      <c r="BT177" s="126"/>
      <c r="BU177" s="126"/>
      <c r="BV177" s="126"/>
      <c r="BW177" s="126"/>
      <c r="BX177" s="126"/>
      <c r="BY177" s="126"/>
      <c r="BZ177" s="126"/>
      <c r="CA177" s="126"/>
      <c r="CB177" s="126"/>
      <c r="CC177" s="126"/>
      <c r="CD177" s="126"/>
      <c r="CE177" s="126"/>
      <c r="CF177" s="126"/>
      <c r="CG177" s="126"/>
      <c r="CH177" s="126"/>
      <c r="CI177" s="126"/>
      <c r="CJ177" s="126"/>
      <c r="CK177" s="126"/>
      <c r="CL177" s="126"/>
      <c r="CM177" s="126"/>
      <c r="CN177" s="126"/>
      <c r="CO177" s="126"/>
      <c r="CP177" s="126"/>
      <c r="CQ177" s="126"/>
      <c r="CR177" s="126"/>
      <c r="CS177" s="126"/>
      <c r="CT177" s="126"/>
      <c r="CU177" s="126"/>
      <c r="CV177" s="126"/>
      <c r="CW177" s="126"/>
      <c r="CX177" s="126"/>
      <c r="CY177" s="126"/>
      <c r="CZ177" s="126"/>
      <c r="DA177" s="126"/>
      <c r="DB177" s="126"/>
      <c r="DC177" s="126"/>
      <c r="DD177" s="126"/>
      <c r="DE177" s="126"/>
      <c r="DF177" s="126"/>
      <c r="DG177" s="126"/>
      <c r="DH177" s="126"/>
      <c r="DI177" s="126"/>
      <c r="DJ177" s="126"/>
      <c r="DK177" s="126"/>
      <c r="DL177" s="126"/>
      <c r="DM177" s="126"/>
      <c r="DN177" s="126"/>
      <c r="DO177" s="126"/>
      <c r="DP177" s="126"/>
      <c r="DQ177" s="126"/>
      <c r="DR177" s="126"/>
      <c r="DS177" s="126"/>
      <c r="DT177" s="126"/>
      <c r="DU177" s="126"/>
      <c r="DV177" s="126"/>
      <c r="DW177" s="126"/>
      <c r="DX177" s="126"/>
      <c r="DY177" s="126"/>
      <c r="DZ177" s="126"/>
      <c r="EA177" s="126"/>
      <c r="EB177" s="126"/>
      <c r="EC177" s="126"/>
      <c r="ED177" s="126"/>
      <c r="EE177" s="126"/>
      <c r="EF177" s="126"/>
      <c r="EG177" s="126"/>
      <c r="EH177" s="126"/>
      <c r="EI177" s="126"/>
      <c r="EJ177" s="126"/>
      <c r="EK177" s="126"/>
      <c r="EL177" s="126"/>
      <c r="EM177" s="126"/>
      <c r="EN177" s="126"/>
      <c r="EO177" s="126"/>
      <c r="EP177" s="126"/>
      <c r="EQ177" s="126"/>
      <c r="ER177" s="126"/>
      <c r="ES177" s="126"/>
      <c r="ET177" s="126"/>
      <c r="EU177" s="126"/>
      <c r="EV177" s="126"/>
      <c r="EW177" s="126"/>
      <c r="EX177" s="126"/>
      <c r="EY177" s="126"/>
      <c r="EZ177" s="126"/>
      <c r="FA177" s="126"/>
      <c r="FB177" s="126"/>
      <c r="FC177" s="126"/>
      <c r="FD177" s="126"/>
      <c r="FE177" s="126"/>
      <c r="FF177" s="126"/>
      <c r="FG177" s="126"/>
      <c r="FH177" s="126"/>
      <c r="FI177" s="126"/>
      <c r="FJ177" s="126"/>
      <c r="FK177" s="126"/>
      <c r="FL177" s="126"/>
      <c r="FM177" s="126"/>
      <c r="FN177" s="126"/>
      <c r="FO177" s="126"/>
      <c r="FP177" s="126"/>
      <c r="FQ177" s="126"/>
      <c r="FR177" s="126"/>
      <c r="FS177" s="126"/>
      <c r="FT177" s="126"/>
      <c r="FU177" s="126"/>
      <c r="FV177" s="126"/>
      <c r="FW177" s="126"/>
      <c r="FX177" s="126"/>
      <c r="FY177" s="126"/>
      <c r="FZ177" s="126"/>
      <c r="GA177" s="126"/>
      <c r="GB177" s="126"/>
      <c r="GC177" s="126"/>
      <c r="GD177" s="126"/>
      <c r="GE177" s="126"/>
      <c r="GF177" s="126"/>
      <c r="GG177" s="126"/>
      <c r="GH177" s="126"/>
      <c r="GI177" s="126"/>
      <c r="GJ177" s="126"/>
      <c r="GK177" s="126"/>
      <c r="GL177" s="126"/>
      <c r="GM177" s="126"/>
      <c r="GN177" s="126"/>
      <c r="GO177" s="126"/>
      <c r="GP177" s="126"/>
      <c r="GQ177" s="126"/>
      <c r="GR177" s="126"/>
      <c r="GS177" s="126"/>
      <c r="GT177" s="126"/>
      <c r="GU177" s="126"/>
      <c r="GV177" s="126"/>
      <c r="GW177" s="126"/>
      <c r="GX177" s="126"/>
      <c r="GY177" s="126"/>
      <c r="GZ177" s="126"/>
      <c r="HA177" s="126"/>
      <c r="HB177" s="126"/>
      <c r="HC177" s="126"/>
      <c r="HD177" s="126"/>
      <c r="HE177" s="126"/>
      <c r="HF177" s="126"/>
      <c r="HG177" s="126"/>
      <c r="HH177" s="126"/>
      <c r="HI177" s="126"/>
      <c r="HJ177" s="126"/>
      <c r="HK177" s="126"/>
      <c r="HL177" s="126"/>
      <c r="HM177" s="126"/>
      <c r="HN177" s="126"/>
      <c r="HO177" s="126"/>
      <c r="HP177" s="126"/>
      <c r="HQ177" s="126"/>
      <c r="HR177" s="126"/>
      <c r="HS177" s="126"/>
      <c r="HT177" s="126"/>
      <c r="HU177" s="126"/>
      <c r="HV177" s="126"/>
      <c r="HW177" s="126"/>
      <c r="HX177" s="126"/>
      <c r="HY177" s="126"/>
      <c r="HZ177" s="126"/>
      <c r="IA177" s="126"/>
      <c r="IB177" s="126"/>
      <c r="IC177" s="126"/>
      <c r="ID177" s="126"/>
      <c r="IE177" s="126"/>
      <c r="IF177" s="126"/>
      <c r="IG177" s="126"/>
      <c r="IH177" s="126"/>
      <c r="II177" s="126"/>
      <c r="IJ177" s="126"/>
      <c r="IK177" s="126"/>
      <c r="IL177" s="126"/>
      <c r="IM177" s="126"/>
      <c r="IN177" s="126"/>
      <c r="IO177" s="126"/>
      <c r="IP177" s="126"/>
      <c r="IQ177" s="126"/>
      <c r="IR177" s="126"/>
      <c r="IS177" s="126"/>
      <c r="IT177" s="126"/>
      <c r="IU177" s="126"/>
      <c r="IV177" s="126"/>
    </row>
    <row r="178" spans="1:256" s="271" customFormat="1">
      <c r="A178" s="370"/>
      <c r="B178" s="280" t="s">
        <v>550</v>
      </c>
      <c r="C178" s="198" t="s">
        <v>9</v>
      </c>
      <c r="D178" s="92">
        <v>50</v>
      </c>
      <c r="E178" s="30">
        <v>0</v>
      </c>
      <c r="F178" s="31">
        <f t="shared" ref="F178" si="47">D178*E178</f>
        <v>0</v>
      </c>
      <c r="G178" s="273"/>
      <c r="H178" s="126"/>
      <c r="I178" s="126"/>
      <c r="J178" s="126"/>
      <c r="K178" s="126"/>
      <c r="L178" s="126"/>
      <c r="M178" s="126"/>
      <c r="N178" s="126"/>
      <c r="O178" s="126"/>
      <c r="P178" s="126"/>
      <c r="Q178" s="126"/>
      <c r="R178" s="126"/>
      <c r="S178" s="126"/>
      <c r="T178" s="126"/>
      <c r="U178" s="126"/>
      <c r="V178" s="126"/>
      <c r="W178" s="126"/>
      <c r="X178" s="126"/>
      <c r="Y178" s="126"/>
      <c r="Z178" s="126"/>
      <c r="AA178" s="126"/>
      <c r="AB178" s="126"/>
      <c r="AC178" s="126"/>
      <c r="AD178" s="126"/>
      <c r="AE178" s="126"/>
      <c r="AF178" s="126"/>
      <c r="AG178" s="126"/>
      <c r="AH178" s="126"/>
      <c r="AI178" s="126"/>
      <c r="AJ178" s="126"/>
      <c r="AK178" s="126"/>
      <c r="AL178" s="126"/>
      <c r="AM178" s="126"/>
      <c r="AN178" s="126"/>
      <c r="AO178" s="126"/>
      <c r="AP178" s="126"/>
      <c r="AQ178" s="126"/>
      <c r="AR178" s="126"/>
      <c r="AS178" s="126"/>
      <c r="AT178" s="126"/>
      <c r="AU178" s="126"/>
      <c r="AV178" s="126"/>
      <c r="AW178" s="126"/>
      <c r="AX178" s="126"/>
      <c r="AY178" s="126"/>
      <c r="AZ178" s="126"/>
      <c r="BA178" s="126"/>
      <c r="BB178" s="126"/>
      <c r="BC178" s="126"/>
      <c r="BD178" s="126"/>
      <c r="BE178" s="126"/>
      <c r="BF178" s="126"/>
      <c r="BG178" s="126"/>
      <c r="BH178" s="126"/>
      <c r="BI178" s="126"/>
      <c r="BJ178" s="126"/>
      <c r="BK178" s="126"/>
      <c r="BL178" s="126"/>
      <c r="BM178" s="126"/>
      <c r="BN178" s="126"/>
      <c r="BO178" s="126"/>
      <c r="BP178" s="126"/>
      <c r="BQ178" s="126"/>
      <c r="BR178" s="126"/>
      <c r="BS178" s="126"/>
      <c r="BT178" s="126"/>
      <c r="BU178" s="126"/>
      <c r="BV178" s="126"/>
      <c r="BW178" s="126"/>
      <c r="BX178" s="126"/>
      <c r="BY178" s="126"/>
      <c r="BZ178" s="126"/>
      <c r="CA178" s="126"/>
      <c r="CB178" s="126"/>
      <c r="CC178" s="126"/>
      <c r="CD178" s="126"/>
      <c r="CE178" s="126"/>
      <c r="CF178" s="126"/>
      <c r="CG178" s="126"/>
      <c r="CH178" s="126"/>
      <c r="CI178" s="126"/>
      <c r="CJ178" s="126"/>
      <c r="CK178" s="126"/>
      <c r="CL178" s="126"/>
      <c r="CM178" s="126"/>
      <c r="CN178" s="126"/>
      <c r="CO178" s="126"/>
      <c r="CP178" s="126"/>
      <c r="CQ178" s="126"/>
      <c r="CR178" s="126"/>
      <c r="CS178" s="126"/>
      <c r="CT178" s="126"/>
      <c r="CU178" s="126"/>
      <c r="CV178" s="126"/>
      <c r="CW178" s="126"/>
      <c r="CX178" s="126"/>
      <c r="CY178" s="126"/>
      <c r="CZ178" s="126"/>
      <c r="DA178" s="126"/>
      <c r="DB178" s="126"/>
      <c r="DC178" s="126"/>
      <c r="DD178" s="126"/>
      <c r="DE178" s="126"/>
      <c r="DF178" s="126"/>
      <c r="DG178" s="126"/>
      <c r="DH178" s="126"/>
      <c r="DI178" s="126"/>
      <c r="DJ178" s="126"/>
      <c r="DK178" s="126"/>
      <c r="DL178" s="126"/>
      <c r="DM178" s="126"/>
      <c r="DN178" s="126"/>
      <c r="DO178" s="126"/>
      <c r="DP178" s="126"/>
      <c r="DQ178" s="126"/>
      <c r="DR178" s="126"/>
      <c r="DS178" s="126"/>
      <c r="DT178" s="126"/>
      <c r="DU178" s="126"/>
      <c r="DV178" s="126"/>
      <c r="DW178" s="126"/>
      <c r="DX178" s="126"/>
      <c r="DY178" s="126"/>
      <c r="DZ178" s="126"/>
      <c r="EA178" s="126"/>
      <c r="EB178" s="126"/>
      <c r="EC178" s="126"/>
      <c r="ED178" s="126"/>
      <c r="EE178" s="126"/>
      <c r="EF178" s="126"/>
      <c r="EG178" s="126"/>
      <c r="EH178" s="126"/>
      <c r="EI178" s="126"/>
      <c r="EJ178" s="126"/>
      <c r="EK178" s="126"/>
      <c r="EL178" s="126"/>
      <c r="EM178" s="126"/>
      <c r="EN178" s="126"/>
      <c r="EO178" s="126"/>
      <c r="EP178" s="126"/>
      <c r="EQ178" s="126"/>
      <c r="ER178" s="126"/>
      <c r="ES178" s="126"/>
      <c r="ET178" s="126"/>
      <c r="EU178" s="126"/>
      <c r="EV178" s="126"/>
      <c r="EW178" s="126"/>
      <c r="EX178" s="126"/>
      <c r="EY178" s="126"/>
      <c r="EZ178" s="126"/>
      <c r="FA178" s="126"/>
      <c r="FB178" s="126"/>
      <c r="FC178" s="126"/>
      <c r="FD178" s="126"/>
      <c r="FE178" s="126"/>
      <c r="FF178" s="126"/>
      <c r="FG178" s="126"/>
      <c r="FH178" s="126"/>
      <c r="FI178" s="126"/>
      <c r="FJ178" s="126"/>
      <c r="FK178" s="126"/>
      <c r="FL178" s="126"/>
      <c r="FM178" s="126"/>
      <c r="FN178" s="126"/>
      <c r="FO178" s="126"/>
      <c r="FP178" s="126"/>
      <c r="FQ178" s="126"/>
      <c r="FR178" s="126"/>
      <c r="FS178" s="126"/>
      <c r="FT178" s="126"/>
      <c r="FU178" s="126"/>
      <c r="FV178" s="126"/>
      <c r="FW178" s="126"/>
      <c r="FX178" s="126"/>
      <c r="FY178" s="126"/>
      <c r="FZ178" s="126"/>
      <c r="GA178" s="126"/>
      <c r="GB178" s="126"/>
      <c r="GC178" s="126"/>
      <c r="GD178" s="126"/>
      <c r="GE178" s="126"/>
      <c r="GF178" s="126"/>
      <c r="GG178" s="126"/>
      <c r="GH178" s="126"/>
      <c r="GI178" s="126"/>
      <c r="GJ178" s="126"/>
      <c r="GK178" s="126"/>
      <c r="GL178" s="126"/>
      <c r="GM178" s="126"/>
      <c r="GN178" s="126"/>
      <c r="GO178" s="126"/>
      <c r="GP178" s="126"/>
      <c r="GQ178" s="126"/>
      <c r="GR178" s="126"/>
      <c r="GS178" s="126"/>
      <c r="GT178" s="126"/>
      <c r="GU178" s="126"/>
      <c r="GV178" s="126"/>
      <c r="GW178" s="126"/>
      <c r="GX178" s="126"/>
      <c r="GY178" s="126"/>
      <c r="GZ178" s="126"/>
      <c r="HA178" s="126"/>
      <c r="HB178" s="126"/>
      <c r="HC178" s="126"/>
      <c r="HD178" s="126"/>
      <c r="HE178" s="126"/>
      <c r="HF178" s="126"/>
      <c r="HG178" s="126"/>
      <c r="HH178" s="126"/>
      <c r="HI178" s="126"/>
      <c r="HJ178" s="126"/>
      <c r="HK178" s="126"/>
      <c r="HL178" s="126"/>
      <c r="HM178" s="126"/>
      <c r="HN178" s="126"/>
      <c r="HO178" s="126"/>
      <c r="HP178" s="126"/>
      <c r="HQ178" s="126"/>
      <c r="HR178" s="126"/>
      <c r="HS178" s="126"/>
      <c r="HT178" s="126"/>
      <c r="HU178" s="126"/>
      <c r="HV178" s="126"/>
      <c r="HW178" s="126"/>
      <c r="HX178" s="126"/>
      <c r="HY178" s="126"/>
      <c r="HZ178" s="126"/>
      <c r="IA178" s="126"/>
      <c r="IB178" s="126"/>
      <c r="IC178" s="126"/>
      <c r="ID178" s="126"/>
      <c r="IE178" s="126"/>
      <c r="IF178" s="126"/>
      <c r="IG178" s="126"/>
      <c r="IH178" s="126"/>
      <c r="II178" s="126"/>
      <c r="IJ178" s="126"/>
      <c r="IK178" s="126"/>
      <c r="IL178" s="126"/>
      <c r="IM178" s="126"/>
      <c r="IN178" s="126"/>
      <c r="IO178" s="126"/>
      <c r="IP178" s="126"/>
      <c r="IQ178" s="126"/>
      <c r="IR178" s="126"/>
      <c r="IS178" s="126"/>
      <c r="IT178" s="126"/>
      <c r="IU178" s="126"/>
      <c r="IV178" s="126"/>
    </row>
    <row r="179" spans="1:256" s="126" customFormat="1">
      <c r="A179" s="365"/>
      <c r="B179" s="278"/>
      <c r="C179" s="276"/>
      <c r="D179" s="276"/>
      <c r="E179" s="279"/>
      <c r="F179" s="277"/>
      <c r="G179" s="273"/>
    </row>
    <row r="180" spans="1:256" s="126" customFormat="1" ht="25.5">
      <c r="A180" s="370" t="s">
        <v>538</v>
      </c>
      <c r="B180" s="278" t="s">
        <v>554</v>
      </c>
      <c r="D180" s="102">
        <v>22</v>
      </c>
      <c r="G180" s="273"/>
    </row>
    <row r="181" spans="1:256" s="126" customFormat="1">
      <c r="A181" s="370"/>
      <c r="B181" s="278" t="s">
        <v>545</v>
      </c>
      <c r="C181" s="198" t="s">
        <v>9</v>
      </c>
      <c r="D181" s="92">
        <v>2</v>
      </c>
      <c r="E181" s="30">
        <v>0</v>
      </c>
      <c r="F181" s="31">
        <f t="shared" ref="F181" si="48">D181*E181</f>
        <v>0</v>
      </c>
      <c r="G181" s="273"/>
    </row>
    <row r="182" spans="1:256" s="126" customFormat="1">
      <c r="A182" s="370"/>
      <c r="B182" s="278" t="s">
        <v>546</v>
      </c>
      <c r="C182" s="198"/>
      <c r="D182" s="92"/>
      <c r="E182" s="30"/>
      <c r="F182" s="31"/>
      <c r="G182" s="273"/>
    </row>
    <row r="183" spans="1:256" s="126" customFormat="1">
      <c r="A183" s="370"/>
      <c r="B183" s="278" t="s">
        <v>547</v>
      </c>
      <c r="C183" s="198" t="s">
        <v>9</v>
      </c>
      <c r="D183" s="92">
        <v>6</v>
      </c>
      <c r="E183" s="30">
        <v>0</v>
      </c>
      <c r="F183" s="31">
        <f t="shared" ref="F183:F185" si="49">D183*E183</f>
        <v>0</v>
      </c>
      <c r="G183" s="273"/>
    </row>
    <row r="184" spans="1:256" s="126" customFormat="1">
      <c r="A184" s="370"/>
      <c r="B184" s="278" t="s">
        <v>555</v>
      </c>
      <c r="C184" s="198" t="s">
        <v>9</v>
      </c>
      <c r="D184" s="92">
        <v>1</v>
      </c>
      <c r="E184" s="30">
        <v>0</v>
      </c>
      <c r="F184" s="31">
        <f t="shared" si="49"/>
        <v>0</v>
      </c>
      <c r="G184" s="273"/>
    </row>
    <row r="185" spans="1:256" s="126" customFormat="1">
      <c r="A185" s="365"/>
      <c r="B185" s="278" t="s">
        <v>550</v>
      </c>
      <c r="C185" s="198" t="s">
        <v>9</v>
      </c>
      <c r="D185" s="92">
        <v>1</v>
      </c>
      <c r="E185" s="30">
        <v>0</v>
      </c>
      <c r="F185" s="31">
        <f t="shared" si="49"/>
        <v>0</v>
      </c>
      <c r="G185" s="273"/>
    </row>
    <row r="186" spans="1:256" s="126" customFormat="1">
      <c r="A186" s="365"/>
      <c r="B186" s="278"/>
      <c r="C186" s="276"/>
      <c r="D186" s="276"/>
      <c r="E186" s="279"/>
      <c r="F186" s="277"/>
      <c r="G186" s="273"/>
    </row>
    <row r="187" spans="1:256" s="126" customFormat="1" ht="25.5">
      <c r="A187" s="370" t="s">
        <v>539</v>
      </c>
      <c r="B187" s="377" t="s">
        <v>556</v>
      </c>
      <c r="D187" s="102">
        <v>22</v>
      </c>
      <c r="G187" s="273"/>
    </row>
    <row r="188" spans="1:256" s="126" customFormat="1">
      <c r="A188" s="370"/>
      <c r="B188" s="377" t="s">
        <v>545</v>
      </c>
      <c r="C188" s="198" t="s">
        <v>9</v>
      </c>
      <c r="D188" s="92">
        <v>2</v>
      </c>
      <c r="E188" s="30">
        <v>0</v>
      </c>
      <c r="F188" s="31">
        <f t="shared" ref="F188" si="50">D188*E188</f>
        <v>0</v>
      </c>
      <c r="G188" s="273"/>
    </row>
    <row r="189" spans="1:256" s="126" customFormat="1">
      <c r="A189" s="370"/>
      <c r="B189" s="377" t="s">
        <v>546</v>
      </c>
      <c r="C189" s="198"/>
      <c r="D189" s="92"/>
      <c r="E189" s="30"/>
      <c r="F189" s="31"/>
      <c r="G189" s="273"/>
    </row>
    <row r="190" spans="1:256" s="126" customFormat="1">
      <c r="A190" s="370"/>
      <c r="B190" s="377" t="s">
        <v>547</v>
      </c>
      <c r="C190" s="198" t="s">
        <v>9</v>
      </c>
      <c r="D190" s="92">
        <v>9</v>
      </c>
      <c r="E190" s="30">
        <v>0</v>
      </c>
      <c r="F190" s="31">
        <f t="shared" ref="F190:F193" si="51">D190*E190</f>
        <v>0</v>
      </c>
      <c r="G190" s="273"/>
    </row>
    <row r="191" spans="1:256" s="126" customFormat="1">
      <c r="A191" s="370"/>
      <c r="B191" s="377" t="s">
        <v>548</v>
      </c>
      <c r="C191" s="198" t="s">
        <v>9</v>
      </c>
      <c r="D191" s="92">
        <v>4</v>
      </c>
      <c r="E191" s="30">
        <v>0</v>
      </c>
      <c r="F191" s="31">
        <f t="shared" si="51"/>
        <v>0</v>
      </c>
      <c r="G191" s="273"/>
    </row>
    <row r="192" spans="1:256" s="126" customFormat="1">
      <c r="A192" s="370"/>
      <c r="B192" s="377" t="s">
        <v>549</v>
      </c>
      <c r="C192" s="198" t="s">
        <v>9</v>
      </c>
      <c r="D192" s="92">
        <v>1</v>
      </c>
      <c r="E192" s="30">
        <v>0</v>
      </c>
      <c r="F192" s="31">
        <f t="shared" si="51"/>
        <v>0</v>
      </c>
      <c r="G192" s="273"/>
    </row>
    <row r="193" spans="1:256" s="126" customFormat="1">
      <c r="A193" s="363"/>
      <c r="B193" s="377" t="s">
        <v>550</v>
      </c>
      <c r="C193" s="198" t="s">
        <v>9</v>
      </c>
      <c r="D193" s="92">
        <v>1</v>
      </c>
      <c r="E193" s="30">
        <v>0</v>
      </c>
      <c r="F193" s="31">
        <f t="shared" si="51"/>
        <v>0</v>
      </c>
      <c r="G193" s="273"/>
    </row>
    <row r="194" spans="1:256" s="126" customFormat="1">
      <c r="A194" s="363"/>
      <c r="B194" s="377"/>
      <c r="C194" s="239"/>
      <c r="D194" s="263"/>
      <c r="E194" s="240"/>
      <c r="F194" s="241"/>
      <c r="G194" s="273"/>
    </row>
    <row r="195" spans="1:256" s="126" customFormat="1" ht="25.5">
      <c r="A195" s="370" t="s">
        <v>540</v>
      </c>
      <c r="B195" s="377" t="s">
        <v>557</v>
      </c>
      <c r="D195" s="102">
        <v>22</v>
      </c>
      <c r="G195" s="273"/>
    </row>
    <row r="196" spans="1:256" s="126" customFormat="1">
      <c r="A196" s="362"/>
      <c r="B196" s="377" t="s">
        <v>545</v>
      </c>
      <c r="C196" s="198" t="s">
        <v>9</v>
      </c>
      <c r="D196" s="92">
        <v>2</v>
      </c>
      <c r="E196" s="30">
        <v>0</v>
      </c>
      <c r="F196" s="31">
        <f t="shared" ref="F196" si="52">D196*E196</f>
        <v>0</v>
      </c>
      <c r="G196" s="273"/>
    </row>
    <row r="197" spans="1:256" s="126" customFormat="1">
      <c r="A197" s="362"/>
      <c r="B197" s="377" t="s">
        <v>546</v>
      </c>
      <c r="C197" s="260"/>
      <c r="D197" s="263"/>
      <c r="E197" s="240"/>
      <c r="F197" s="241"/>
      <c r="G197" s="273"/>
    </row>
    <row r="198" spans="1:256" s="126" customFormat="1">
      <c r="A198" s="362"/>
      <c r="B198" s="377" t="s">
        <v>547</v>
      </c>
      <c r="C198" s="198" t="s">
        <v>9</v>
      </c>
      <c r="D198" s="92">
        <v>6</v>
      </c>
      <c r="E198" s="30">
        <v>0</v>
      </c>
      <c r="F198" s="31">
        <f t="shared" ref="F198:F199" si="53">D198*E198</f>
        <v>0</v>
      </c>
    </row>
    <row r="199" spans="1:256" s="126" customFormat="1">
      <c r="A199" s="362"/>
      <c r="B199" s="377" t="s">
        <v>550</v>
      </c>
      <c r="C199" s="198" t="s">
        <v>9</v>
      </c>
      <c r="D199" s="92">
        <v>1</v>
      </c>
      <c r="E199" s="30">
        <v>0</v>
      </c>
      <c r="F199" s="31">
        <f t="shared" si="53"/>
        <v>0</v>
      </c>
      <c r="G199" s="245"/>
      <c r="H199" s="245"/>
      <c r="I199" s="245"/>
      <c r="J199" s="245"/>
      <c r="K199" s="245"/>
      <c r="L199" s="245"/>
      <c r="M199" s="245"/>
      <c r="N199" s="245"/>
      <c r="O199" s="245"/>
      <c r="P199" s="245"/>
      <c r="Q199" s="245"/>
      <c r="R199" s="245"/>
      <c r="S199" s="245"/>
      <c r="T199" s="245"/>
      <c r="U199" s="245"/>
      <c r="V199" s="245"/>
      <c r="W199" s="245"/>
      <c r="X199" s="245"/>
      <c r="Y199" s="245"/>
      <c r="Z199" s="245"/>
      <c r="AA199" s="245"/>
      <c r="AB199" s="245"/>
      <c r="AC199" s="245"/>
      <c r="AD199" s="245"/>
      <c r="AE199" s="245"/>
      <c r="AF199" s="245"/>
      <c r="AG199" s="245"/>
      <c r="AH199" s="245"/>
      <c r="AI199" s="245"/>
      <c r="AJ199" s="245"/>
      <c r="AK199" s="245"/>
      <c r="AL199" s="245"/>
      <c r="AM199" s="245"/>
      <c r="AN199" s="245"/>
      <c r="AO199" s="245"/>
      <c r="AP199" s="245"/>
      <c r="AQ199" s="245"/>
      <c r="AR199" s="245"/>
      <c r="AS199" s="245"/>
      <c r="AT199" s="245"/>
      <c r="AU199" s="245"/>
      <c r="AV199" s="245"/>
      <c r="AW199" s="245"/>
      <c r="AX199" s="245"/>
      <c r="AY199" s="245"/>
      <c r="AZ199" s="245"/>
      <c r="BA199" s="245"/>
      <c r="BB199" s="245"/>
      <c r="BC199" s="245"/>
      <c r="BD199" s="245"/>
      <c r="BE199" s="245"/>
      <c r="BF199" s="245"/>
      <c r="BG199" s="245"/>
      <c r="BH199" s="245"/>
      <c r="BI199" s="245"/>
      <c r="BJ199" s="245"/>
      <c r="BK199" s="245"/>
      <c r="BL199" s="245"/>
      <c r="BM199" s="245"/>
      <c r="BN199" s="245"/>
      <c r="BO199" s="245"/>
      <c r="BP199" s="245"/>
      <c r="BQ199" s="245"/>
      <c r="BR199" s="245"/>
      <c r="BS199" s="245"/>
      <c r="BT199" s="245"/>
      <c r="BU199" s="245"/>
      <c r="BV199" s="245"/>
      <c r="BW199" s="245"/>
      <c r="BX199" s="245"/>
      <c r="BY199" s="245"/>
      <c r="BZ199" s="245"/>
      <c r="CA199" s="245"/>
      <c r="CB199" s="245"/>
      <c r="CC199" s="245"/>
      <c r="CD199" s="245"/>
      <c r="CE199" s="245"/>
      <c r="CF199" s="245"/>
      <c r="CG199" s="245"/>
      <c r="CH199" s="245"/>
      <c r="CI199" s="245"/>
      <c r="CJ199" s="245"/>
      <c r="CK199" s="245"/>
      <c r="CL199" s="245"/>
      <c r="CM199" s="245"/>
      <c r="CN199" s="245"/>
      <c r="CO199" s="245"/>
      <c r="CP199" s="245"/>
      <c r="CQ199" s="245"/>
      <c r="CR199" s="245"/>
      <c r="CS199" s="245"/>
      <c r="CT199" s="245"/>
      <c r="CU199" s="245"/>
      <c r="CV199" s="245"/>
      <c r="CW199" s="245"/>
      <c r="CX199" s="245"/>
      <c r="CY199" s="245"/>
      <c r="CZ199" s="245"/>
      <c r="DA199" s="245"/>
      <c r="DB199" s="245"/>
      <c r="DC199" s="245"/>
      <c r="DD199" s="245"/>
      <c r="DE199" s="245"/>
      <c r="DF199" s="245"/>
      <c r="DG199" s="245"/>
      <c r="DH199" s="245"/>
      <c r="DI199" s="245"/>
      <c r="DJ199" s="245"/>
      <c r="DK199" s="245"/>
      <c r="DL199" s="245"/>
      <c r="DM199" s="245"/>
      <c r="DN199" s="245"/>
      <c r="DO199" s="245"/>
      <c r="DP199" s="245"/>
      <c r="DQ199" s="245"/>
      <c r="DR199" s="245"/>
      <c r="DS199" s="245"/>
      <c r="DT199" s="245"/>
      <c r="DU199" s="245"/>
      <c r="DV199" s="245"/>
      <c r="DW199" s="245"/>
      <c r="DX199" s="245"/>
      <c r="DY199" s="245"/>
      <c r="DZ199" s="245"/>
      <c r="EA199" s="245"/>
      <c r="EB199" s="245"/>
      <c r="EC199" s="245"/>
      <c r="ED199" s="245"/>
      <c r="EE199" s="245"/>
      <c r="EF199" s="245"/>
      <c r="EG199" s="245"/>
      <c r="EH199" s="245"/>
      <c r="EI199" s="245"/>
      <c r="EJ199" s="245"/>
      <c r="EK199" s="245"/>
      <c r="EL199" s="245"/>
      <c r="EM199" s="245"/>
      <c r="EN199" s="245"/>
      <c r="EO199" s="245"/>
      <c r="EP199" s="245"/>
      <c r="EQ199" s="245"/>
      <c r="ER199" s="245"/>
      <c r="ES199" s="245"/>
      <c r="ET199" s="245"/>
      <c r="EU199" s="245"/>
      <c r="EV199" s="245"/>
      <c r="EW199" s="245"/>
      <c r="EX199" s="245"/>
      <c r="EY199" s="245"/>
      <c r="EZ199" s="245"/>
      <c r="FA199" s="245"/>
      <c r="FB199" s="245"/>
      <c r="FC199" s="245"/>
      <c r="FD199" s="245"/>
      <c r="FE199" s="245"/>
      <c r="FF199" s="245"/>
      <c r="FG199" s="245"/>
      <c r="FH199" s="245"/>
      <c r="FI199" s="245"/>
      <c r="FJ199" s="245"/>
      <c r="FK199" s="245"/>
      <c r="FL199" s="245"/>
      <c r="FM199" s="245"/>
      <c r="FN199" s="245"/>
      <c r="FO199" s="245"/>
      <c r="FP199" s="245"/>
      <c r="FQ199" s="245"/>
      <c r="FR199" s="245"/>
      <c r="FS199" s="245"/>
      <c r="FT199" s="245"/>
      <c r="FU199" s="245"/>
      <c r="FV199" s="245"/>
      <c r="FW199" s="245"/>
      <c r="FX199" s="245"/>
      <c r="FY199" s="245"/>
      <c r="FZ199" s="245"/>
      <c r="GA199" s="245"/>
      <c r="GB199" s="245"/>
      <c r="GC199" s="245"/>
      <c r="GD199" s="245"/>
      <c r="GE199" s="245"/>
      <c r="GF199" s="245"/>
      <c r="GG199" s="245"/>
      <c r="GH199" s="245"/>
      <c r="GI199" s="245"/>
      <c r="GJ199" s="245"/>
      <c r="GK199" s="245"/>
      <c r="GL199" s="245"/>
      <c r="GM199" s="245"/>
      <c r="GN199" s="245"/>
      <c r="GO199" s="245"/>
      <c r="GP199" s="245"/>
      <c r="GQ199" s="245"/>
      <c r="GR199" s="245"/>
      <c r="GS199" s="245"/>
      <c r="GT199" s="245"/>
      <c r="GU199" s="245"/>
      <c r="GV199" s="245"/>
      <c r="GW199" s="245"/>
      <c r="GX199" s="245"/>
      <c r="GY199" s="245"/>
      <c r="GZ199" s="245"/>
      <c r="HA199" s="245"/>
      <c r="HB199" s="245"/>
      <c r="HC199" s="245"/>
      <c r="HD199" s="245"/>
      <c r="HE199" s="245"/>
      <c r="HF199" s="245"/>
      <c r="HG199" s="245"/>
      <c r="HH199" s="245"/>
      <c r="HI199" s="245"/>
      <c r="HJ199" s="245"/>
      <c r="HK199" s="245"/>
      <c r="HL199" s="245"/>
      <c r="HM199" s="245"/>
      <c r="HN199" s="245"/>
      <c r="HO199" s="245"/>
      <c r="HP199" s="245"/>
      <c r="HQ199" s="245"/>
      <c r="HR199" s="245"/>
      <c r="HS199" s="245"/>
      <c r="HT199" s="245"/>
      <c r="HU199" s="245"/>
      <c r="HV199" s="245"/>
      <c r="HW199" s="245"/>
      <c r="HX199" s="245"/>
      <c r="HY199" s="245"/>
      <c r="HZ199" s="245"/>
      <c r="IA199" s="245"/>
      <c r="IB199" s="245"/>
      <c r="IC199" s="245"/>
      <c r="ID199" s="245"/>
      <c r="IE199" s="245"/>
      <c r="IF199" s="245"/>
      <c r="IG199" s="245"/>
      <c r="IH199" s="245"/>
      <c r="II199" s="245"/>
      <c r="IJ199" s="245"/>
      <c r="IK199" s="245"/>
      <c r="IL199" s="245"/>
      <c r="IM199" s="245"/>
      <c r="IN199" s="245"/>
      <c r="IO199" s="245"/>
      <c r="IP199" s="245"/>
      <c r="IQ199" s="245"/>
      <c r="IR199" s="245"/>
      <c r="IS199" s="245"/>
      <c r="IT199" s="245"/>
      <c r="IU199" s="245"/>
      <c r="IV199" s="245"/>
    </row>
    <row r="200" spans="1:256" s="126" customFormat="1">
      <c r="A200" s="362"/>
      <c r="B200" s="242"/>
      <c r="C200" s="378"/>
      <c r="D200" s="379"/>
      <c r="E200" s="380"/>
      <c r="F200" s="381"/>
    </row>
    <row r="201" spans="1:256" s="126" customFormat="1" ht="13.5" thickBot="1">
      <c r="A201" s="348"/>
      <c r="B201" s="349" t="s">
        <v>397</v>
      </c>
      <c r="C201" s="350"/>
      <c r="D201" s="350"/>
      <c r="E201" s="350"/>
      <c r="F201" s="350">
        <f>SUM(F159:F199)</f>
        <v>0</v>
      </c>
      <c r="G201" s="259"/>
    </row>
    <row r="202" spans="1:256" s="126" customFormat="1" ht="13.5" thickTop="1">
      <c r="A202" s="160"/>
      <c r="B202" s="387"/>
      <c r="C202" s="30"/>
      <c r="D202" s="30"/>
      <c r="E202" s="30"/>
      <c r="F202" s="30"/>
      <c r="G202" s="259"/>
    </row>
    <row r="203" spans="1:256" s="126" customFormat="1">
      <c r="A203" s="362"/>
      <c r="C203" s="260"/>
      <c r="D203" s="263"/>
      <c r="E203" s="240"/>
      <c r="F203" s="241"/>
    </row>
    <row r="204" spans="1:256" s="126" customFormat="1" ht="25.5">
      <c r="A204" s="382" t="s">
        <v>396</v>
      </c>
      <c r="B204" s="133" t="s">
        <v>559</v>
      </c>
      <c r="C204" s="260"/>
      <c r="D204" s="263">
        <v>1</v>
      </c>
      <c r="E204" s="240"/>
      <c r="F204" s="241"/>
    </row>
    <row r="205" spans="1:256" s="126" customFormat="1">
      <c r="A205" s="362"/>
      <c r="C205" s="260"/>
      <c r="D205" s="263"/>
      <c r="E205" s="240"/>
      <c r="F205" s="241"/>
      <c r="G205" s="271"/>
      <c r="H205" s="271"/>
      <c r="I205" s="271"/>
      <c r="J205" s="271"/>
      <c r="K205" s="271"/>
      <c r="L205" s="271"/>
      <c r="M205" s="271"/>
      <c r="N205" s="271"/>
      <c r="O205" s="271"/>
      <c r="P205" s="271"/>
      <c r="Q205" s="271"/>
      <c r="R205" s="271"/>
      <c r="S205" s="271"/>
      <c r="T205" s="271"/>
      <c r="U205" s="271"/>
      <c r="V205" s="271"/>
      <c r="W205" s="271"/>
      <c r="X205" s="271"/>
      <c r="Y205" s="271"/>
      <c r="Z205" s="271"/>
      <c r="AA205" s="271"/>
      <c r="AB205" s="271"/>
      <c r="AC205" s="271"/>
      <c r="AD205" s="271"/>
      <c r="AE205" s="271"/>
      <c r="AF205" s="271"/>
      <c r="AG205" s="271"/>
      <c r="AH205" s="271"/>
      <c r="AI205" s="271"/>
      <c r="AJ205" s="271"/>
      <c r="AK205" s="271"/>
      <c r="AL205" s="271"/>
      <c r="AM205" s="271"/>
      <c r="AN205" s="271"/>
      <c r="AO205" s="271"/>
      <c r="AP205" s="271"/>
      <c r="AQ205" s="271"/>
      <c r="AR205" s="271"/>
      <c r="AS205" s="271"/>
      <c r="AT205" s="271"/>
      <c r="AU205" s="271"/>
      <c r="AV205" s="271"/>
      <c r="AW205" s="271"/>
      <c r="AX205" s="271"/>
      <c r="AY205" s="271"/>
      <c r="AZ205" s="271"/>
      <c r="BA205" s="271"/>
      <c r="BB205" s="271"/>
      <c r="BC205" s="271"/>
      <c r="BD205" s="271"/>
      <c r="BE205" s="271"/>
      <c r="BF205" s="271"/>
      <c r="BG205" s="271"/>
      <c r="BH205" s="271"/>
      <c r="BI205" s="271"/>
      <c r="BJ205" s="271"/>
      <c r="BK205" s="271"/>
      <c r="BL205" s="271"/>
      <c r="BM205" s="271"/>
      <c r="BN205" s="271"/>
      <c r="BO205" s="271"/>
      <c r="BP205" s="271"/>
      <c r="BQ205" s="271"/>
      <c r="BR205" s="271"/>
      <c r="BS205" s="271"/>
      <c r="BT205" s="271"/>
      <c r="BU205" s="271"/>
      <c r="BV205" s="271"/>
      <c r="BW205" s="271"/>
      <c r="BX205" s="271"/>
      <c r="BY205" s="271"/>
      <c r="BZ205" s="271"/>
      <c r="CA205" s="271"/>
      <c r="CB205" s="271"/>
      <c r="CC205" s="271"/>
      <c r="CD205" s="271"/>
      <c r="CE205" s="271"/>
      <c r="CF205" s="271"/>
      <c r="CG205" s="271"/>
      <c r="CH205" s="271"/>
      <c r="CI205" s="271"/>
      <c r="CJ205" s="271"/>
      <c r="CK205" s="271"/>
      <c r="CL205" s="271"/>
      <c r="CM205" s="271"/>
      <c r="CN205" s="271"/>
      <c r="CO205" s="271"/>
      <c r="CP205" s="271"/>
      <c r="CQ205" s="271"/>
      <c r="CR205" s="271"/>
      <c r="CS205" s="271"/>
      <c r="CT205" s="271"/>
      <c r="CU205" s="271"/>
      <c r="CV205" s="271"/>
      <c r="CW205" s="271"/>
      <c r="CX205" s="271"/>
      <c r="CY205" s="271"/>
      <c r="CZ205" s="271"/>
      <c r="DA205" s="271"/>
      <c r="DB205" s="271"/>
      <c r="DC205" s="271"/>
      <c r="DD205" s="271"/>
      <c r="DE205" s="271"/>
      <c r="DF205" s="271"/>
      <c r="DG205" s="271"/>
      <c r="DH205" s="271"/>
      <c r="DI205" s="271"/>
      <c r="DJ205" s="271"/>
      <c r="DK205" s="271"/>
      <c r="DL205" s="271"/>
      <c r="DM205" s="271"/>
      <c r="DN205" s="271"/>
      <c r="DO205" s="271"/>
      <c r="DP205" s="271"/>
      <c r="DQ205" s="271"/>
      <c r="DR205" s="271"/>
      <c r="DS205" s="271"/>
      <c r="DT205" s="271"/>
      <c r="DU205" s="271"/>
      <c r="DV205" s="271"/>
      <c r="DW205" s="271"/>
      <c r="DX205" s="271"/>
      <c r="DY205" s="271"/>
      <c r="DZ205" s="271"/>
      <c r="EA205" s="271"/>
      <c r="EB205" s="271"/>
      <c r="EC205" s="271"/>
      <c r="ED205" s="271"/>
      <c r="EE205" s="271"/>
      <c r="EF205" s="271"/>
      <c r="EG205" s="271"/>
      <c r="EH205" s="271"/>
      <c r="EI205" s="271"/>
      <c r="EJ205" s="271"/>
      <c r="EK205" s="271"/>
      <c r="EL205" s="271"/>
      <c r="EM205" s="271"/>
      <c r="EN205" s="271"/>
      <c r="EO205" s="271"/>
      <c r="EP205" s="271"/>
      <c r="EQ205" s="271"/>
      <c r="ER205" s="271"/>
      <c r="ES205" s="271"/>
      <c r="ET205" s="271"/>
      <c r="EU205" s="271"/>
      <c r="EV205" s="271"/>
      <c r="EW205" s="271"/>
      <c r="EX205" s="271"/>
      <c r="EY205" s="271"/>
      <c r="EZ205" s="271"/>
      <c r="FA205" s="271"/>
      <c r="FB205" s="271"/>
      <c r="FC205" s="271"/>
      <c r="FD205" s="271"/>
      <c r="FE205" s="271"/>
      <c r="FF205" s="271"/>
      <c r="FG205" s="271"/>
      <c r="FH205" s="271"/>
      <c r="FI205" s="271"/>
      <c r="FJ205" s="271"/>
      <c r="FK205" s="271"/>
      <c r="FL205" s="271"/>
      <c r="FM205" s="271"/>
      <c r="FN205" s="271"/>
      <c r="FO205" s="271"/>
      <c r="FP205" s="271"/>
      <c r="FQ205" s="271"/>
      <c r="FR205" s="271"/>
      <c r="FS205" s="271"/>
      <c r="FT205" s="271"/>
      <c r="FU205" s="271"/>
      <c r="FV205" s="271"/>
      <c r="FW205" s="271"/>
      <c r="FX205" s="271"/>
      <c r="FY205" s="271"/>
      <c r="FZ205" s="271"/>
      <c r="GA205" s="271"/>
      <c r="GB205" s="271"/>
      <c r="GC205" s="271"/>
      <c r="GD205" s="271"/>
      <c r="GE205" s="271"/>
      <c r="GF205" s="271"/>
      <c r="GG205" s="271"/>
      <c r="GH205" s="271"/>
      <c r="GI205" s="271"/>
      <c r="GJ205" s="271"/>
      <c r="GK205" s="271"/>
      <c r="GL205" s="271"/>
      <c r="GM205" s="271"/>
      <c r="GN205" s="271"/>
      <c r="GO205" s="271"/>
      <c r="GP205" s="271"/>
      <c r="GQ205" s="271"/>
      <c r="GR205" s="271"/>
      <c r="GS205" s="271"/>
      <c r="GT205" s="271"/>
      <c r="GU205" s="271"/>
      <c r="GV205" s="271"/>
      <c r="GW205" s="271"/>
      <c r="GX205" s="271"/>
      <c r="GY205" s="271"/>
      <c r="GZ205" s="271"/>
      <c r="HA205" s="271"/>
      <c r="HB205" s="271"/>
      <c r="HC205" s="271"/>
      <c r="HD205" s="271"/>
      <c r="HE205" s="271"/>
      <c r="HF205" s="271"/>
      <c r="HG205" s="271"/>
      <c r="HH205" s="271"/>
      <c r="HI205" s="271"/>
      <c r="HJ205" s="271"/>
      <c r="HK205" s="271"/>
      <c r="HL205" s="271"/>
      <c r="HM205" s="271"/>
      <c r="HN205" s="271"/>
      <c r="HO205" s="271"/>
      <c r="HP205" s="271"/>
      <c r="HQ205" s="271"/>
      <c r="HR205" s="271"/>
      <c r="HS205" s="271"/>
      <c r="HT205" s="271"/>
      <c r="HU205" s="271"/>
      <c r="HV205" s="271"/>
      <c r="HW205" s="271"/>
      <c r="HX205" s="271"/>
      <c r="HY205" s="271"/>
      <c r="HZ205" s="271"/>
      <c r="IA205" s="271"/>
      <c r="IB205" s="271"/>
      <c r="IC205" s="271"/>
      <c r="ID205" s="271"/>
      <c r="IE205" s="271"/>
      <c r="IF205" s="271"/>
      <c r="IG205" s="271"/>
      <c r="IH205" s="271"/>
      <c r="II205" s="271"/>
      <c r="IJ205" s="271"/>
      <c r="IK205" s="271"/>
      <c r="IL205" s="271"/>
      <c r="IM205" s="271"/>
      <c r="IN205" s="271"/>
      <c r="IO205" s="271"/>
      <c r="IP205" s="271"/>
      <c r="IQ205" s="271"/>
      <c r="IR205" s="271"/>
      <c r="IS205" s="271"/>
      <c r="IT205" s="271"/>
      <c r="IU205" s="271"/>
      <c r="IV205" s="271"/>
    </row>
    <row r="206" spans="1:256" s="126" customFormat="1" ht="105" customHeight="1">
      <c r="A206" s="362"/>
      <c r="B206" s="133" t="s">
        <v>1033</v>
      </c>
      <c r="C206" s="260"/>
      <c r="D206" s="263"/>
      <c r="E206" s="240"/>
      <c r="F206" s="241"/>
      <c r="G206" s="273"/>
    </row>
    <row r="207" spans="1:256" s="126" customFormat="1">
      <c r="A207" s="363"/>
      <c r="C207" s="260"/>
      <c r="D207" s="275"/>
      <c r="E207" s="240"/>
      <c r="F207" s="241"/>
      <c r="G207" s="273"/>
    </row>
    <row r="208" spans="1:256" s="126" customFormat="1" ht="25.5">
      <c r="A208" s="382" t="s">
        <v>558</v>
      </c>
      <c r="B208" s="133" t="s">
        <v>560</v>
      </c>
      <c r="C208" s="198" t="s">
        <v>3</v>
      </c>
      <c r="D208" s="92">
        <v>2</v>
      </c>
      <c r="E208" s="30">
        <v>0</v>
      </c>
      <c r="F208" s="31">
        <f t="shared" ref="F208" si="54">D208*E208</f>
        <v>0</v>
      </c>
      <c r="G208" s="273"/>
    </row>
    <row r="209" spans="1:256" s="126" customFormat="1">
      <c r="A209" s="362"/>
      <c r="C209" s="260"/>
      <c r="D209" s="263"/>
      <c r="E209" s="185"/>
      <c r="F209" s="185"/>
      <c r="G209" s="273"/>
    </row>
    <row r="210" spans="1:256" s="126" customFormat="1" ht="104.25" customHeight="1">
      <c r="A210" s="382" t="s">
        <v>561</v>
      </c>
      <c r="B210" s="133" t="s">
        <v>563</v>
      </c>
      <c r="C210" s="374" t="s">
        <v>455</v>
      </c>
      <c r="D210" s="263">
        <v>30</v>
      </c>
      <c r="E210" s="30">
        <v>0</v>
      </c>
      <c r="F210" s="31">
        <f t="shared" ref="F210" si="55">D210*E210</f>
        <v>0</v>
      </c>
    </row>
    <row r="211" spans="1:256" s="126" customFormat="1">
      <c r="A211" s="362"/>
      <c r="C211" s="260"/>
      <c r="D211" s="263"/>
      <c r="E211" s="185"/>
      <c r="F211" s="185"/>
      <c r="G211" s="245"/>
      <c r="H211" s="245"/>
      <c r="I211" s="245"/>
      <c r="J211" s="245"/>
      <c r="K211" s="245"/>
      <c r="L211" s="245"/>
      <c r="M211" s="245"/>
      <c r="N211" s="245"/>
      <c r="O211" s="245"/>
      <c r="P211" s="245"/>
      <c r="Q211" s="245"/>
      <c r="R211" s="245"/>
      <c r="S211" s="245"/>
      <c r="T211" s="245"/>
      <c r="U211" s="245"/>
      <c r="V211" s="245"/>
      <c r="W211" s="245"/>
      <c r="X211" s="245"/>
      <c r="Y211" s="245"/>
      <c r="Z211" s="245"/>
      <c r="AA211" s="245"/>
      <c r="AB211" s="245"/>
      <c r="AC211" s="245"/>
      <c r="AD211" s="245"/>
      <c r="AE211" s="245"/>
      <c r="AF211" s="245"/>
      <c r="AG211" s="245"/>
      <c r="AH211" s="245"/>
      <c r="AI211" s="245"/>
      <c r="AJ211" s="245"/>
      <c r="AK211" s="245"/>
      <c r="AL211" s="245"/>
      <c r="AM211" s="245"/>
      <c r="AN211" s="245"/>
      <c r="AO211" s="245"/>
      <c r="AP211" s="245"/>
      <c r="AQ211" s="245"/>
      <c r="AR211" s="245"/>
      <c r="AS211" s="245"/>
      <c r="AT211" s="245"/>
      <c r="AU211" s="245"/>
      <c r="AV211" s="245"/>
      <c r="AW211" s="245"/>
      <c r="AX211" s="245"/>
      <c r="AY211" s="245"/>
      <c r="AZ211" s="245"/>
      <c r="BA211" s="245"/>
      <c r="BB211" s="245"/>
      <c r="BC211" s="245"/>
      <c r="BD211" s="245"/>
      <c r="BE211" s="245"/>
      <c r="BF211" s="245"/>
      <c r="BG211" s="245"/>
      <c r="BH211" s="245"/>
      <c r="BI211" s="245"/>
      <c r="BJ211" s="245"/>
      <c r="BK211" s="245"/>
      <c r="BL211" s="245"/>
      <c r="BM211" s="245"/>
      <c r="BN211" s="245"/>
      <c r="BO211" s="245"/>
      <c r="BP211" s="245"/>
      <c r="BQ211" s="245"/>
      <c r="BR211" s="245"/>
      <c r="BS211" s="245"/>
      <c r="BT211" s="245"/>
      <c r="BU211" s="245"/>
      <c r="BV211" s="245"/>
      <c r="BW211" s="245"/>
      <c r="BX211" s="245"/>
      <c r="BY211" s="245"/>
      <c r="BZ211" s="245"/>
      <c r="CA211" s="245"/>
      <c r="CB211" s="245"/>
      <c r="CC211" s="245"/>
      <c r="CD211" s="245"/>
      <c r="CE211" s="245"/>
      <c r="CF211" s="245"/>
      <c r="CG211" s="245"/>
      <c r="CH211" s="245"/>
      <c r="CI211" s="245"/>
      <c r="CJ211" s="245"/>
      <c r="CK211" s="245"/>
      <c r="CL211" s="245"/>
      <c r="CM211" s="245"/>
      <c r="CN211" s="245"/>
      <c r="CO211" s="245"/>
      <c r="CP211" s="245"/>
      <c r="CQ211" s="245"/>
      <c r="CR211" s="245"/>
      <c r="CS211" s="245"/>
      <c r="CT211" s="245"/>
      <c r="CU211" s="245"/>
      <c r="CV211" s="245"/>
      <c r="CW211" s="245"/>
      <c r="CX211" s="245"/>
      <c r="CY211" s="245"/>
      <c r="CZ211" s="245"/>
      <c r="DA211" s="245"/>
      <c r="DB211" s="245"/>
      <c r="DC211" s="245"/>
      <c r="DD211" s="245"/>
      <c r="DE211" s="245"/>
      <c r="DF211" s="245"/>
      <c r="DG211" s="245"/>
      <c r="DH211" s="245"/>
      <c r="DI211" s="245"/>
      <c r="DJ211" s="245"/>
      <c r="DK211" s="245"/>
      <c r="DL211" s="245"/>
      <c r="DM211" s="245"/>
      <c r="DN211" s="245"/>
      <c r="DO211" s="245"/>
      <c r="DP211" s="245"/>
      <c r="DQ211" s="245"/>
      <c r="DR211" s="245"/>
      <c r="DS211" s="245"/>
      <c r="DT211" s="245"/>
      <c r="DU211" s="245"/>
      <c r="DV211" s="245"/>
      <c r="DW211" s="245"/>
      <c r="DX211" s="245"/>
      <c r="DY211" s="245"/>
      <c r="DZ211" s="245"/>
      <c r="EA211" s="245"/>
      <c r="EB211" s="245"/>
      <c r="EC211" s="245"/>
      <c r="ED211" s="245"/>
      <c r="EE211" s="245"/>
      <c r="EF211" s="245"/>
      <c r="EG211" s="245"/>
      <c r="EH211" s="245"/>
      <c r="EI211" s="245"/>
      <c r="EJ211" s="245"/>
      <c r="EK211" s="245"/>
      <c r="EL211" s="245"/>
      <c r="EM211" s="245"/>
      <c r="EN211" s="245"/>
      <c r="EO211" s="245"/>
      <c r="EP211" s="245"/>
      <c r="EQ211" s="245"/>
      <c r="ER211" s="245"/>
      <c r="ES211" s="245"/>
      <c r="ET211" s="245"/>
      <c r="EU211" s="245"/>
      <c r="EV211" s="245"/>
      <c r="EW211" s="245"/>
      <c r="EX211" s="245"/>
      <c r="EY211" s="245"/>
      <c r="EZ211" s="245"/>
      <c r="FA211" s="245"/>
      <c r="FB211" s="245"/>
      <c r="FC211" s="245"/>
      <c r="FD211" s="245"/>
      <c r="FE211" s="245"/>
      <c r="FF211" s="245"/>
      <c r="FG211" s="245"/>
      <c r="FH211" s="245"/>
      <c r="FI211" s="245"/>
      <c r="FJ211" s="245"/>
      <c r="FK211" s="245"/>
      <c r="FL211" s="245"/>
      <c r="FM211" s="245"/>
      <c r="FN211" s="245"/>
      <c r="FO211" s="245"/>
      <c r="FP211" s="245"/>
      <c r="FQ211" s="245"/>
      <c r="FR211" s="245"/>
      <c r="FS211" s="245"/>
      <c r="FT211" s="245"/>
      <c r="FU211" s="245"/>
      <c r="FV211" s="245"/>
      <c r="FW211" s="245"/>
      <c r="FX211" s="245"/>
      <c r="FY211" s="245"/>
      <c r="FZ211" s="245"/>
      <c r="GA211" s="245"/>
      <c r="GB211" s="245"/>
      <c r="GC211" s="245"/>
      <c r="GD211" s="245"/>
      <c r="GE211" s="245"/>
      <c r="GF211" s="245"/>
      <c r="GG211" s="245"/>
      <c r="GH211" s="245"/>
      <c r="GI211" s="245"/>
      <c r="GJ211" s="245"/>
      <c r="GK211" s="245"/>
      <c r="GL211" s="245"/>
      <c r="GM211" s="245"/>
      <c r="GN211" s="245"/>
      <c r="GO211" s="245"/>
      <c r="GP211" s="245"/>
      <c r="GQ211" s="245"/>
      <c r="GR211" s="245"/>
      <c r="GS211" s="245"/>
      <c r="GT211" s="245"/>
      <c r="GU211" s="245"/>
      <c r="GV211" s="245"/>
      <c r="GW211" s="245"/>
      <c r="GX211" s="245"/>
      <c r="GY211" s="245"/>
      <c r="GZ211" s="245"/>
      <c r="HA211" s="245"/>
      <c r="HB211" s="245"/>
      <c r="HC211" s="245"/>
      <c r="HD211" s="245"/>
      <c r="HE211" s="245"/>
      <c r="HF211" s="245"/>
      <c r="HG211" s="245"/>
      <c r="HH211" s="245"/>
      <c r="HI211" s="245"/>
      <c r="HJ211" s="245"/>
      <c r="HK211" s="245"/>
      <c r="HL211" s="245"/>
      <c r="HM211" s="245"/>
      <c r="HN211" s="245"/>
      <c r="HO211" s="245"/>
      <c r="HP211" s="245"/>
      <c r="HQ211" s="245"/>
      <c r="HR211" s="245"/>
      <c r="HS211" s="245"/>
      <c r="HT211" s="245"/>
      <c r="HU211" s="245"/>
      <c r="HV211" s="245"/>
      <c r="HW211" s="245"/>
      <c r="HX211" s="245"/>
      <c r="HY211" s="245"/>
      <c r="HZ211" s="245"/>
      <c r="IA211" s="245"/>
      <c r="IB211" s="245"/>
      <c r="IC211" s="245"/>
      <c r="ID211" s="245"/>
      <c r="IE211" s="245"/>
      <c r="IF211" s="245"/>
      <c r="IG211" s="245"/>
      <c r="IH211" s="245"/>
      <c r="II211" s="245"/>
      <c r="IJ211" s="245"/>
      <c r="IK211" s="245"/>
      <c r="IL211" s="245"/>
      <c r="IM211" s="245"/>
      <c r="IN211" s="245"/>
      <c r="IO211" s="245"/>
      <c r="IP211" s="245"/>
      <c r="IQ211" s="245"/>
      <c r="IR211" s="245"/>
      <c r="IS211" s="245"/>
      <c r="IT211" s="245"/>
      <c r="IU211" s="245"/>
      <c r="IV211" s="245"/>
    </row>
    <row r="212" spans="1:256" s="126" customFormat="1" ht="25.5">
      <c r="A212" s="382" t="s">
        <v>562</v>
      </c>
      <c r="B212" s="133" t="s">
        <v>564</v>
      </c>
      <c r="C212" s="374" t="s">
        <v>455</v>
      </c>
      <c r="D212" s="263">
        <v>700</v>
      </c>
      <c r="E212" s="30">
        <v>0</v>
      </c>
      <c r="F212" s="31">
        <f t="shared" ref="F212" si="56">D212*E212</f>
        <v>0</v>
      </c>
    </row>
    <row r="213" spans="1:256" s="126" customFormat="1">
      <c r="A213" s="362"/>
      <c r="C213" s="274"/>
      <c r="D213" s="263"/>
      <c r="E213" s="185"/>
      <c r="F213" s="185"/>
    </row>
    <row r="214" spans="1:256" s="126" customFormat="1">
      <c r="A214" s="382" t="s">
        <v>565</v>
      </c>
      <c r="B214" s="133" t="s">
        <v>566</v>
      </c>
      <c r="C214" s="374" t="s">
        <v>455</v>
      </c>
      <c r="D214" s="263">
        <v>200</v>
      </c>
      <c r="E214" s="30">
        <v>0</v>
      </c>
      <c r="F214" s="31">
        <f t="shared" ref="F214" si="57">D214*E214</f>
        <v>0</v>
      </c>
    </row>
    <row r="215" spans="1:256" s="126" customFormat="1">
      <c r="A215" s="242"/>
      <c r="B215" s="133"/>
      <c r="C215" s="242"/>
      <c r="D215" s="242"/>
      <c r="E215" s="242"/>
      <c r="F215" s="242"/>
    </row>
    <row r="216" spans="1:256" s="126" customFormat="1" ht="85.5" customHeight="1">
      <c r="A216" s="285" t="s">
        <v>568</v>
      </c>
      <c r="B216" s="351" t="s">
        <v>567</v>
      </c>
      <c r="C216" s="198" t="s">
        <v>9</v>
      </c>
      <c r="D216" s="92">
        <v>17</v>
      </c>
      <c r="E216" s="30">
        <v>0</v>
      </c>
      <c r="F216" s="31">
        <f t="shared" ref="F216" si="58">D216*E216</f>
        <v>0</v>
      </c>
    </row>
    <row r="217" spans="1:256" s="126" customFormat="1">
      <c r="A217" s="242"/>
      <c r="B217" s="242"/>
      <c r="C217" s="198"/>
      <c r="D217" s="92"/>
      <c r="E217" s="30"/>
      <c r="F217" s="31"/>
    </row>
    <row r="218" spans="1:256" s="126" customFormat="1" ht="82.5" customHeight="1">
      <c r="A218" s="285" t="s">
        <v>569</v>
      </c>
      <c r="B218" s="351" t="s">
        <v>570</v>
      </c>
      <c r="C218" s="198" t="s">
        <v>9</v>
      </c>
      <c r="D218" s="92">
        <v>3</v>
      </c>
      <c r="E218" s="30">
        <v>0</v>
      </c>
      <c r="F218" s="31">
        <f t="shared" ref="F218" si="59">D218*E218</f>
        <v>0</v>
      </c>
    </row>
    <row r="219" spans="1:256" s="126" customFormat="1">
      <c r="A219" s="242"/>
      <c r="B219" s="242"/>
      <c r="C219" s="242"/>
      <c r="D219" s="242"/>
      <c r="E219" s="242"/>
      <c r="F219" s="242"/>
    </row>
    <row r="220" spans="1:256" s="126" customFormat="1" ht="24" customHeight="1">
      <c r="A220" s="285" t="s">
        <v>571</v>
      </c>
      <c r="B220" s="242" t="s">
        <v>572</v>
      </c>
      <c r="C220" s="242"/>
      <c r="D220" s="242"/>
      <c r="E220" s="242"/>
      <c r="F220" s="242"/>
    </row>
    <row r="221" spans="1:256" s="126" customFormat="1">
      <c r="A221" s="242"/>
      <c r="B221" s="351" t="s">
        <v>573</v>
      </c>
      <c r="C221" s="198" t="s">
        <v>9</v>
      </c>
      <c r="D221" s="92">
        <v>1</v>
      </c>
      <c r="E221" s="30">
        <v>0</v>
      </c>
      <c r="F221" s="31">
        <f t="shared" ref="F221" si="60">D221*E221</f>
        <v>0</v>
      </c>
    </row>
    <row r="222" spans="1:256" s="126" customFormat="1" ht="38.25">
      <c r="A222" s="242"/>
      <c r="B222" s="351" t="s">
        <v>574</v>
      </c>
      <c r="C222" s="198" t="s">
        <v>9</v>
      </c>
      <c r="D222" s="92">
        <v>2</v>
      </c>
      <c r="E222" s="30">
        <v>0</v>
      </c>
      <c r="F222" s="31">
        <f t="shared" ref="F222" si="61">D222*E222</f>
        <v>0</v>
      </c>
    </row>
    <row r="223" spans="1:256" s="126" customFormat="1">
      <c r="A223" s="242"/>
      <c r="B223" s="351" t="s">
        <v>575</v>
      </c>
      <c r="C223" s="198" t="s">
        <v>9</v>
      </c>
      <c r="D223" s="92">
        <v>1</v>
      </c>
      <c r="E223" s="30">
        <v>0</v>
      </c>
      <c r="F223" s="31">
        <f t="shared" ref="F223" si="62">D223*E223</f>
        <v>0</v>
      </c>
    </row>
    <row r="224" spans="1:256" s="126" customFormat="1">
      <c r="A224" s="242"/>
      <c r="B224" s="351" t="s">
        <v>576</v>
      </c>
      <c r="C224" s="198" t="s">
        <v>9</v>
      </c>
      <c r="D224" s="92"/>
      <c r="E224" s="30"/>
      <c r="F224" s="31"/>
    </row>
    <row r="225" spans="1:6" s="126" customFormat="1" ht="12.75" customHeight="1">
      <c r="A225" s="242"/>
      <c r="B225" s="351" t="s">
        <v>577</v>
      </c>
      <c r="C225" s="198" t="s">
        <v>9</v>
      </c>
      <c r="D225" s="92">
        <v>1</v>
      </c>
      <c r="E225" s="30">
        <v>0</v>
      </c>
      <c r="F225" s="31">
        <f t="shared" ref="F225" si="63">D225*E225</f>
        <v>0</v>
      </c>
    </row>
    <row r="226" spans="1:6" s="126" customFormat="1">
      <c r="A226" s="366"/>
      <c r="B226" s="351" t="s">
        <v>578</v>
      </c>
      <c r="C226" s="289"/>
      <c r="D226" s="343"/>
      <c r="E226" s="185"/>
      <c r="F226" s="185"/>
    </row>
    <row r="227" spans="1:6" s="126" customFormat="1" ht="11.25" customHeight="1">
      <c r="A227" s="366"/>
      <c r="B227" s="290"/>
      <c r="C227" s="289"/>
      <c r="D227" s="289"/>
      <c r="E227" s="285"/>
      <c r="F227" s="284"/>
    </row>
    <row r="228" spans="1:6" s="126" customFormat="1" ht="48" customHeight="1">
      <c r="A228" s="285" t="s">
        <v>579</v>
      </c>
      <c r="B228" s="351" t="s">
        <v>580</v>
      </c>
      <c r="C228" s="198" t="s">
        <v>9</v>
      </c>
      <c r="D228" s="92">
        <v>1</v>
      </c>
      <c r="E228" s="30">
        <v>0</v>
      </c>
      <c r="F228" s="31">
        <f t="shared" ref="F228" si="64">D228*E228</f>
        <v>0</v>
      </c>
    </row>
    <row r="229" spans="1:6" s="126" customFormat="1">
      <c r="A229" s="366"/>
      <c r="B229" s="351"/>
      <c r="C229" s="289"/>
      <c r="D229" s="289"/>
      <c r="E229" s="285"/>
      <c r="F229" s="284"/>
    </row>
    <row r="230" spans="1:6" s="126" customFormat="1" ht="38.25">
      <c r="A230" s="285" t="s">
        <v>581</v>
      </c>
      <c r="B230" s="351" t="s">
        <v>457</v>
      </c>
      <c r="C230" s="289"/>
      <c r="D230" s="289"/>
      <c r="E230" s="185"/>
      <c r="F230" s="185"/>
    </row>
    <row r="231" spans="1:6" s="126" customFormat="1">
      <c r="A231" s="366"/>
      <c r="B231" s="351" t="s">
        <v>458</v>
      </c>
      <c r="C231" s="383" t="s">
        <v>455</v>
      </c>
      <c r="D231" s="92">
        <v>30</v>
      </c>
      <c r="E231" s="30">
        <v>0</v>
      </c>
      <c r="F231" s="31">
        <f t="shared" ref="F231" si="65">D231*E231</f>
        <v>0</v>
      </c>
    </row>
    <row r="232" spans="1:6" s="126" customFormat="1">
      <c r="A232" s="366"/>
      <c r="B232" s="288"/>
      <c r="C232" s="289"/>
      <c r="D232" s="289"/>
      <c r="E232" s="185"/>
      <c r="F232" s="185"/>
    </row>
    <row r="233" spans="1:6" s="126" customFormat="1" ht="38.25">
      <c r="A233" s="285" t="s">
        <v>583</v>
      </c>
      <c r="B233" s="351" t="s">
        <v>582</v>
      </c>
      <c r="C233" s="289"/>
      <c r="D233" s="289"/>
      <c r="E233" s="185"/>
      <c r="F233" s="185"/>
    </row>
    <row r="234" spans="1:6" s="126" customFormat="1" ht="25.5">
      <c r="A234" s="366"/>
      <c r="B234" s="351" t="s">
        <v>584</v>
      </c>
      <c r="C234" s="384" t="s">
        <v>3</v>
      </c>
      <c r="D234" s="92">
        <v>1</v>
      </c>
      <c r="E234" s="30">
        <v>0</v>
      </c>
      <c r="F234" s="31">
        <f t="shared" ref="F234" si="66">D234*E234</f>
        <v>0</v>
      </c>
    </row>
    <row r="235" spans="1:6" s="126" customFormat="1" ht="12" customHeight="1">
      <c r="A235" s="366"/>
      <c r="B235" s="288"/>
      <c r="C235" s="384"/>
      <c r="D235" s="289"/>
      <c r="E235" s="185"/>
      <c r="F235" s="185"/>
    </row>
    <row r="236" spans="1:6" s="126" customFormat="1">
      <c r="A236" s="285" t="s">
        <v>585</v>
      </c>
      <c r="B236" s="351" t="s">
        <v>586</v>
      </c>
      <c r="C236" s="384" t="s">
        <v>3</v>
      </c>
      <c r="D236" s="92">
        <v>1</v>
      </c>
      <c r="E236" s="30">
        <v>0</v>
      </c>
      <c r="F236" s="31">
        <f t="shared" ref="F236" si="67">D236*E236</f>
        <v>0</v>
      </c>
    </row>
    <row r="237" spans="1:6" s="126" customFormat="1" ht="12.75" customHeight="1">
      <c r="A237" s="366"/>
      <c r="B237" s="288"/>
      <c r="C237" s="289"/>
      <c r="D237" s="289"/>
      <c r="E237" s="185"/>
      <c r="F237" s="185"/>
    </row>
    <row r="238" spans="1:6" s="126" customFormat="1" ht="25.5">
      <c r="A238" s="285" t="s">
        <v>588</v>
      </c>
      <c r="B238" s="351" t="s">
        <v>587</v>
      </c>
      <c r="C238" s="344" t="s">
        <v>441</v>
      </c>
      <c r="D238" s="369">
        <v>0.05</v>
      </c>
      <c r="E238" s="30">
        <f>SUM(F206:F236)</f>
        <v>0</v>
      </c>
      <c r="F238" s="30">
        <f t="shared" ref="F238" si="68">D238*E238</f>
        <v>0</v>
      </c>
    </row>
    <row r="239" spans="1:6" s="126" customFormat="1">
      <c r="A239" s="366"/>
      <c r="B239" s="288"/>
      <c r="C239" s="289"/>
      <c r="D239" s="289"/>
      <c r="E239" s="185"/>
      <c r="F239" s="185"/>
    </row>
    <row r="240" spans="1:6" s="126" customFormat="1" ht="11.25" customHeight="1">
      <c r="A240" s="285" t="s">
        <v>590</v>
      </c>
      <c r="B240" s="351" t="s">
        <v>589</v>
      </c>
      <c r="C240" s="344" t="s">
        <v>441</v>
      </c>
      <c r="D240" s="369">
        <v>0.05</v>
      </c>
      <c r="E240" s="30">
        <f>SUM(F206:F236)</f>
        <v>0</v>
      </c>
      <c r="F240" s="30">
        <f t="shared" ref="F240" si="69">D240*E240</f>
        <v>0</v>
      </c>
    </row>
    <row r="241" spans="1:256" s="126" customFormat="1" ht="12" customHeight="1">
      <c r="A241" s="366"/>
      <c r="B241" s="294"/>
      <c r="C241" s="385"/>
      <c r="D241" s="385"/>
      <c r="E241" s="386"/>
      <c r="F241" s="386"/>
      <c r="G241" s="273"/>
    </row>
    <row r="242" spans="1:256" s="126" customFormat="1" ht="13.5" thickBot="1">
      <c r="A242" s="348"/>
      <c r="B242" s="349" t="s">
        <v>397</v>
      </c>
      <c r="C242" s="350"/>
      <c r="D242" s="350"/>
      <c r="E242" s="350"/>
      <c r="F242" s="350">
        <f>SUM(F204:F240)</f>
        <v>0</v>
      </c>
      <c r="G242" s="259"/>
    </row>
    <row r="243" spans="1:256" s="126" customFormat="1" ht="13.5" thickTop="1">
      <c r="A243" s="366"/>
      <c r="B243" s="292"/>
      <c r="C243" s="289"/>
      <c r="D243" s="289"/>
      <c r="E243" s="285"/>
      <c r="F243" s="284"/>
      <c r="G243" s="273"/>
    </row>
    <row r="244" spans="1:256" s="271" customFormat="1">
      <c r="A244" s="366"/>
      <c r="B244" s="305" t="s">
        <v>591</v>
      </c>
      <c r="C244" s="289"/>
      <c r="D244" s="289"/>
      <c r="E244" s="185"/>
      <c r="F244" s="185"/>
      <c r="G244" s="273"/>
      <c r="H244" s="126"/>
      <c r="I244" s="126"/>
      <c r="J244" s="126"/>
      <c r="K244" s="126"/>
      <c r="L244" s="126"/>
      <c r="M244" s="126"/>
      <c r="N244" s="126"/>
      <c r="O244" s="126"/>
      <c r="P244" s="126"/>
      <c r="Q244" s="126"/>
      <c r="R244" s="126"/>
      <c r="S244" s="126"/>
      <c r="T244" s="126"/>
      <c r="U244" s="126"/>
      <c r="V244" s="126"/>
      <c r="W244" s="126"/>
      <c r="X244" s="126"/>
      <c r="Y244" s="126"/>
      <c r="Z244" s="126"/>
      <c r="AA244" s="126"/>
      <c r="AB244" s="126"/>
      <c r="AC244" s="126"/>
      <c r="AD244" s="126"/>
      <c r="AE244" s="126"/>
      <c r="AF244" s="126"/>
      <c r="AG244" s="126"/>
      <c r="AH244" s="126"/>
      <c r="AI244" s="126"/>
      <c r="AJ244" s="126"/>
      <c r="AK244" s="126"/>
      <c r="AL244" s="126"/>
      <c r="AM244" s="126"/>
      <c r="AN244" s="126"/>
      <c r="AO244" s="126"/>
      <c r="AP244" s="126"/>
      <c r="AQ244" s="126"/>
      <c r="AR244" s="126"/>
      <c r="AS244" s="126"/>
      <c r="AT244" s="126"/>
      <c r="AU244" s="126"/>
      <c r="AV244" s="126"/>
      <c r="AW244" s="126"/>
      <c r="AX244" s="126"/>
      <c r="AY244" s="126"/>
      <c r="AZ244" s="126"/>
      <c r="BA244" s="126"/>
      <c r="BB244" s="126"/>
      <c r="BC244" s="126"/>
      <c r="BD244" s="126"/>
      <c r="BE244" s="126"/>
      <c r="BF244" s="126"/>
      <c r="BG244" s="126"/>
      <c r="BH244" s="126"/>
      <c r="BI244" s="126"/>
      <c r="BJ244" s="126"/>
      <c r="BK244" s="126"/>
      <c r="BL244" s="126"/>
      <c r="BM244" s="126"/>
      <c r="BN244" s="126"/>
      <c r="BO244" s="126"/>
      <c r="BP244" s="126"/>
      <c r="BQ244" s="126"/>
      <c r="BR244" s="126"/>
      <c r="BS244" s="126"/>
      <c r="BT244" s="126"/>
      <c r="BU244" s="126"/>
      <c r="BV244" s="126"/>
      <c r="BW244" s="126"/>
      <c r="BX244" s="126"/>
      <c r="BY244" s="126"/>
      <c r="BZ244" s="126"/>
      <c r="CA244" s="126"/>
      <c r="CB244" s="126"/>
      <c r="CC244" s="126"/>
      <c r="CD244" s="126"/>
      <c r="CE244" s="126"/>
      <c r="CF244" s="126"/>
      <c r="CG244" s="126"/>
      <c r="CH244" s="126"/>
      <c r="CI244" s="126"/>
      <c r="CJ244" s="126"/>
      <c r="CK244" s="126"/>
      <c r="CL244" s="126"/>
      <c r="CM244" s="126"/>
      <c r="CN244" s="126"/>
      <c r="CO244" s="126"/>
      <c r="CP244" s="126"/>
      <c r="CQ244" s="126"/>
      <c r="CR244" s="126"/>
      <c r="CS244" s="126"/>
      <c r="CT244" s="126"/>
      <c r="CU244" s="126"/>
      <c r="CV244" s="126"/>
      <c r="CW244" s="126"/>
      <c r="CX244" s="126"/>
      <c r="CY244" s="126"/>
      <c r="CZ244" s="126"/>
      <c r="DA244" s="126"/>
      <c r="DB244" s="126"/>
      <c r="DC244" s="126"/>
      <c r="DD244" s="126"/>
      <c r="DE244" s="126"/>
      <c r="DF244" s="126"/>
      <c r="DG244" s="126"/>
      <c r="DH244" s="126"/>
      <c r="DI244" s="126"/>
      <c r="DJ244" s="126"/>
      <c r="DK244" s="126"/>
      <c r="DL244" s="126"/>
      <c r="DM244" s="126"/>
      <c r="DN244" s="126"/>
      <c r="DO244" s="126"/>
      <c r="DP244" s="126"/>
      <c r="DQ244" s="126"/>
      <c r="DR244" s="126"/>
      <c r="DS244" s="126"/>
      <c r="DT244" s="126"/>
      <c r="DU244" s="126"/>
      <c r="DV244" s="126"/>
      <c r="DW244" s="126"/>
      <c r="DX244" s="126"/>
      <c r="DY244" s="126"/>
      <c r="DZ244" s="126"/>
      <c r="EA244" s="126"/>
      <c r="EB244" s="126"/>
      <c r="EC244" s="126"/>
      <c r="ED244" s="126"/>
      <c r="EE244" s="126"/>
      <c r="EF244" s="126"/>
      <c r="EG244" s="126"/>
      <c r="EH244" s="126"/>
      <c r="EI244" s="126"/>
      <c r="EJ244" s="126"/>
      <c r="EK244" s="126"/>
      <c r="EL244" s="126"/>
      <c r="EM244" s="126"/>
      <c r="EN244" s="126"/>
      <c r="EO244" s="126"/>
      <c r="EP244" s="126"/>
      <c r="EQ244" s="126"/>
      <c r="ER244" s="126"/>
      <c r="ES244" s="126"/>
      <c r="ET244" s="126"/>
      <c r="EU244" s="126"/>
      <c r="EV244" s="126"/>
      <c r="EW244" s="126"/>
      <c r="EX244" s="126"/>
      <c r="EY244" s="126"/>
      <c r="EZ244" s="126"/>
      <c r="FA244" s="126"/>
      <c r="FB244" s="126"/>
      <c r="FC244" s="126"/>
      <c r="FD244" s="126"/>
      <c r="FE244" s="126"/>
      <c r="FF244" s="126"/>
      <c r="FG244" s="126"/>
      <c r="FH244" s="126"/>
      <c r="FI244" s="126"/>
      <c r="FJ244" s="126"/>
      <c r="FK244" s="126"/>
      <c r="FL244" s="126"/>
      <c r="FM244" s="126"/>
      <c r="FN244" s="126"/>
      <c r="FO244" s="126"/>
      <c r="FP244" s="126"/>
      <c r="FQ244" s="126"/>
      <c r="FR244" s="126"/>
      <c r="FS244" s="126"/>
      <c r="FT244" s="126"/>
      <c r="FU244" s="126"/>
      <c r="FV244" s="126"/>
      <c r="FW244" s="126"/>
      <c r="FX244" s="126"/>
      <c r="FY244" s="126"/>
      <c r="FZ244" s="126"/>
      <c r="GA244" s="126"/>
      <c r="GB244" s="126"/>
      <c r="GC244" s="126"/>
      <c r="GD244" s="126"/>
      <c r="GE244" s="126"/>
      <c r="GF244" s="126"/>
      <c r="GG244" s="126"/>
      <c r="GH244" s="126"/>
      <c r="GI244" s="126"/>
      <c r="GJ244" s="126"/>
      <c r="GK244" s="126"/>
      <c r="GL244" s="126"/>
      <c r="GM244" s="126"/>
      <c r="GN244" s="126"/>
      <c r="GO244" s="126"/>
      <c r="GP244" s="126"/>
      <c r="GQ244" s="126"/>
      <c r="GR244" s="126"/>
      <c r="GS244" s="126"/>
      <c r="GT244" s="126"/>
      <c r="GU244" s="126"/>
      <c r="GV244" s="126"/>
      <c r="GW244" s="126"/>
      <c r="GX244" s="126"/>
      <c r="GY244" s="126"/>
      <c r="GZ244" s="126"/>
      <c r="HA244" s="126"/>
      <c r="HB244" s="126"/>
      <c r="HC244" s="126"/>
      <c r="HD244" s="126"/>
      <c r="HE244" s="126"/>
      <c r="HF244" s="126"/>
      <c r="HG244" s="126"/>
      <c r="HH244" s="126"/>
      <c r="HI244" s="126"/>
      <c r="HJ244" s="126"/>
      <c r="HK244" s="126"/>
      <c r="HL244" s="126"/>
      <c r="HM244" s="126"/>
      <c r="HN244" s="126"/>
      <c r="HO244" s="126"/>
      <c r="HP244" s="126"/>
      <c r="HQ244" s="126"/>
      <c r="HR244" s="126"/>
      <c r="HS244" s="126"/>
      <c r="HT244" s="126"/>
      <c r="HU244" s="126"/>
      <c r="HV244" s="126"/>
      <c r="HW244" s="126"/>
      <c r="HX244" s="126"/>
      <c r="HY244" s="126"/>
      <c r="HZ244" s="126"/>
      <c r="IA244" s="126"/>
      <c r="IB244" s="126"/>
      <c r="IC244" s="126"/>
      <c r="ID244" s="126"/>
      <c r="IE244" s="126"/>
      <c r="IF244" s="126"/>
      <c r="IG244" s="126"/>
      <c r="IH244" s="126"/>
      <c r="II244" s="126"/>
      <c r="IJ244" s="126"/>
      <c r="IK244" s="126"/>
      <c r="IL244" s="126"/>
      <c r="IM244" s="126"/>
      <c r="IN244" s="126"/>
      <c r="IO244" s="126"/>
      <c r="IP244" s="126"/>
      <c r="IQ244" s="126"/>
      <c r="IR244" s="126"/>
      <c r="IS244" s="126"/>
      <c r="IT244" s="126"/>
      <c r="IU244" s="126"/>
      <c r="IV244" s="126"/>
    </row>
    <row r="245" spans="1:256" s="271" customFormat="1" ht="237.75" customHeight="1">
      <c r="A245" s="366"/>
      <c r="B245" s="351" t="s">
        <v>592</v>
      </c>
      <c r="C245" s="289"/>
      <c r="D245" s="289"/>
      <c r="E245" s="185"/>
      <c r="F245" s="185"/>
      <c r="G245" s="273"/>
      <c r="H245" s="126"/>
      <c r="I245" s="126"/>
      <c r="J245" s="126"/>
      <c r="K245" s="126"/>
      <c r="L245" s="126"/>
      <c r="M245" s="126"/>
      <c r="N245" s="126"/>
      <c r="O245" s="126"/>
      <c r="P245" s="126"/>
      <c r="Q245" s="126"/>
      <c r="R245" s="126"/>
      <c r="S245" s="126"/>
      <c r="T245" s="126"/>
      <c r="U245" s="126"/>
      <c r="V245" s="126"/>
      <c r="W245" s="126"/>
      <c r="X245" s="126"/>
      <c r="Y245" s="126"/>
      <c r="Z245" s="126"/>
      <c r="AA245" s="126"/>
      <c r="AB245" s="126"/>
      <c r="AC245" s="126"/>
      <c r="AD245" s="126"/>
      <c r="AE245" s="126"/>
      <c r="AF245" s="126"/>
      <c r="AG245" s="126"/>
      <c r="AH245" s="126"/>
      <c r="AI245" s="126"/>
      <c r="AJ245" s="126"/>
      <c r="AK245" s="126"/>
      <c r="AL245" s="126"/>
      <c r="AM245" s="126"/>
      <c r="AN245" s="126"/>
      <c r="AO245" s="126"/>
      <c r="AP245" s="126"/>
      <c r="AQ245" s="126"/>
      <c r="AR245" s="126"/>
      <c r="AS245" s="126"/>
      <c r="AT245" s="126"/>
      <c r="AU245" s="126"/>
      <c r="AV245" s="126"/>
      <c r="AW245" s="126"/>
      <c r="AX245" s="126"/>
      <c r="AY245" s="126"/>
      <c r="AZ245" s="126"/>
      <c r="BA245" s="126"/>
      <c r="BB245" s="126"/>
      <c r="BC245" s="126"/>
      <c r="BD245" s="126"/>
      <c r="BE245" s="126"/>
      <c r="BF245" s="126"/>
      <c r="BG245" s="126"/>
      <c r="BH245" s="126"/>
      <c r="BI245" s="126"/>
      <c r="BJ245" s="126"/>
      <c r="BK245" s="126"/>
      <c r="BL245" s="126"/>
      <c r="BM245" s="126"/>
      <c r="BN245" s="126"/>
      <c r="BO245" s="126"/>
      <c r="BP245" s="126"/>
      <c r="BQ245" s="126"/>
      <c r="BR245" s="126"/>
      <c r="BS245" s="126"/>
      <c r="BT245" s="126"/>
      <c r="BU245" s="126"/>
      <c r="BV245" s="126"/>
      <c r="BW245" s="126"/>
      <c r="BX245" s="126"/>
      <c r="BY245" s="126"/>
      <c r="BZ245" s="126"/>
      <c r="CA245" s="126"/>
      <c r="CB245" s="126"/>
      <c r="CC245" s="126"/>
      <c r="CD245" s="126"/>
      <c r="CE245" s="126"/>
      <c r="CF245" s="126"/>
      <c r="CG245" s="126"/>
      <c r="CH245" s="126"/>
      <c r="CI245" s="126"/>
      <c r="CJ245" s="126"/>
      <c r="CK245" s="126"/>
      <c r="CL245" s="126"/>
      <c r="CM245" s="126"/>
      <c r="CN245" s="126"/>
      <c r="CO245" s="126"/>
      <c r="CP245" s="126"/>
      <c r="CQ245" s="126"/>
      <c r="CR245" s="126"/>
      <c r="CS245" s="126"/>
      <c r="CT245" s="126"/>
      <c r="CU245" s="126"/>
      <c r="CV245" s="126"/>
      <c r="CW245" s="126"/>
      <c r="CX245" s="126"/>
      <c r="CY245" s="126"/>
      <c r="CZ245" s="126"/>
      <c r="DA245" s="126"/>
      <c r="DB245" s="126"/>
      <c r="DC245" s="126"/>
      <c r="DD245" s="126"/>
      <c r="DE245" s="126"/>
      <c r="DF245" s="126"/>
      <c r="DG245" s="126"/>
      <c r="DH245" s="126"/>
      <c r="DI245" s="126"/>
      <c r="DJ245" s="126"/>
      <c r="DK245" s="126"/>
      <c r="DL245" s="126"/>
      <c r="DM245" s="126"/>
      <c r="DN245" s="126"/>
      <c r="DO245" s="126"/>
      <c r="DP245" s="126"/>
      <c r="DQ245" s="126"/>
      <c r="DR245" s="126"/>
      <c r="DS245" s="126"/>
      <c r="DT245" s="126"/>
      <c r="DU245" s="126"/>
      <c r="DV245" s="126"/>
      <c r="DW245" s="126"/>
      <c r="DX245" s="126"/>
      <c r="DY245" s="126"/>
      <c r="DZ245" s="126"/>
      <c r="EA245" s="126"/>
      <c r="EB245" s="126"/>
      <c r="EC245" s="126"/>
      <c r="ED245" s="126"/>
      <c r="EE245" s="126"/>
      <c r="EF245" s="126"/>
      <c r="EG245" s="126"/>
      <c r="EH245" s="126"/>
      <c r="EI245" s="126"/>
      <c r="EJ245" s="126"/>
      <c r="EK245" s="126"/>
      <c r="EL245" s="126"/>
      <c r="EM245" s="126"/>
      <c r="EN245" s="126"/>
      <c r="EO245" s="126"/>
      <c r="EP245" s="126"/>
      <c r="EQ245" s="126"/>
      <c r="ER245" s="126"/>
      <c r="ES245" s="126"/>
      <c r="ET245" s="126"/>
      <c r="EU245" s="126"/>
      <c r="EV245" s="126"/>
      <c r="EW245" s="126"/>
      <c r="EX245" s="126"/>
      <c r="EY245" s="126"/>
      <c r="EZ245" s="126"/>
      <c r="FA245" s="126"/>
      <c r="FB245" s="126"/>
      <c r="FC245" s="126"/>
      <c r="FD245" s="126"/>
      <c r="FE245" s="126"/>
      <c r="FF245" s="126"/>
      <c r="FG245" s="126"/>
      <c r="FH245" s="126"/>
      <c r="FI245" s="126"/>
      <c r="FJ245" s="126"/>
      <c r="FK245" s="126"/>
      <c r="FL245" s="126"/>
      <c r="FM245" s="126"/>
      <c r="FN245" s="126"/>
      <c r="FO245" s="126"/>
      <c r="FP245" s="126"/>
      <c r="FQ245" s="126"/>
      <c r="FR245" s="126"/>
      <c r="FS245" s="126"/>
      <c r="FT245" s="126"/>
      <c r="FU245" s="126"/>
      <c r="FV245" s="126"/>
      <c r="FW245" s="126"/>
      <c r="FX245" s="126"/>
      <c r="FY245" s="126"/>
      <c r="FZ245" s="126"/>
      <c r="GA245" s="126"/>
      <c r="GB245" s="126"/>
      <c r="GC245" s="126"/>
      <c r="GD245" s="126"/>
      <c r="GE245" s="126"/>
      <c r="GF245" s="126"/>
      <c r="GG245" s="126"/>
      <c r="GH245" s="126"/>
      <c r="GI245" s="126"/>
      <c r="GJ245" s="126"/>
      <c r="GK245" s="126"/>
      <c r="GL245" s="126"/>
      <c r="GM245" s="126"/>
      <c r="GN245" s="126"/>
      <c r="GO245" s="126"/>
      <c r="GP245" s="126"/>
      <c r="GQ245" s="126"/>
      <c r="GR245" s="126"/>
      <c r="GS245" s="126"/>
      <c r="GT245" s="126"/>
      <c r="GU245" s="126"/>
      <c r="GV245" s="126"/>
      <c r="GW245" s="126"/>
      <c r="GX245" s="126"/>
      <c r="GY245" s="126"/>
      <c r="GZ245" s="126"/>
      <c r="HA245" s="126"/>
      <c r="HB245" s="126"/>
      <c r="HC245" s="126"/>
      <c r="HD245" s="126"/>
      <c r="HE245" s="126"/>
      <c r="HF245" s="126"/>
      <c r="HG245" s="126"/>
      <c r="HH245" s="126"/>
      <c r="HI245" s="126"/>
      <c r="HJ245" s="126"/>
      <c r="HK245" s="126"/>
      <c r="HL245" s="126"/>
      <c r="HM245" s="126"/>
      <c r="HN245" s="126"/>
      <c r="HO245" s="126"/>
      <c r="HP245" s="126"/>
      <c r="HQ245" s="126"/>
      <c r="HR245" s="126"/>
      <c r="HS245" s="126"/>
      <c r="HT245" s="126"/>
      <c r="HU245" s="126"/>
      <c r="HV245" s="126"/>
      <c r="HW245" s="126"/>
      <c r="HX245" s="126"/>
      <c r="HY245" s="126"/>
      <c r="HZ245" s="126"/>
      <c r="IA245" s="126"/>
      <c r="IB245" s="126"/>
      <c r="IC245" s="126"/>
      <c r="ID245" s="126"/>
      <c r="IE245" s="126"/>
      <c r="IF245" s="126"/>
      <c r="IG245" s="126"/>
      <c r="IH245" s="126"/>
      <c r="II245" s="126"/>
      <c r="IJ245" s="126"/>
      <c r="IK245" s="126"/>
      <c r="IL245" s="126"/>
      <c r="IM245" s="126"/>
      <c r="IN245" s="126"/>
      <c r="IO245" s="126"/>
      <c r="IP245" s="126"/>
      <c r="IQ245" s="126"/>
      <c r="IR245" s="126"/>
      <c r="IS245" s="126"/>
      <c r="IT245" s="126"/>
      <c r="IU245" s="126"/>
      <c r="IV245" s="126"/>
    </row>
    <row r="246" spans="1:256" s="126" customFormat="1">
      <c r="A246" s="366"/>
      <c r="B246" s="285"/>
      <c r="C246" s="289"/>
      <c r="D246" s="289"/>
      <c r="E246" s="285"/>
      <c r="F246" s="284"/>
    </row>
    <row r="247" spans="1:256" s="126" customFormat="1">
      <c r="A247" s="367"/>
      <c r="B247" s="282"/>
      <c r="C247" s="286"/>
      <c r="D247" s="287"/>
      <c r="E247" s="282"/>
      <c r="F247" s="283"/>
    </row>
    <row r="248" spans="1:256" s="126" customFormat="1">
      <c r="A248" s="366"/>
      <c r="B248" s="295"/>
      <c r="C248" s="296"/>
      <c r="D248" s="291"/>
      <c r="E248" s="185"/>
      <c r="F248" s="185"/>
    </row>
    <row r="249" spans="1:256" s="126" customFormat="1">
      <c r="A249" s="366"/>
      <c r="B249" s="285"/>
      <c r="C249" s="289"/>
      <c r="D249" s="291"/>
      <c r="E249" s="285"/>
      <c r="F249" s="284"/>
    </row>
    <row r="250" spans="1:256" s="126" customFormat="1">
      <c r="A250" s="366"/>
      <c r="B250" s="285"/>
      <c r="C250" s="289"/>
      <c r="D250" s="291"/>
      <c r="E250" s="285"/>
      <c r="F250" s="284"/>
    </row>
    <row r="251" spans="1:256" s="126" customFormat="1">
      <c r="B251" s="285"/>
      <c r="C251" s="289"/>
      <c r="D251" s="291"/>
      <c r="E251" s="185"/>
      <c r="F251" s="185"/>
    </row>
    <row r="252" spans="1:256" s="126" customFormat="1">
      <c r="A252" s="366"/>
      <c r="B252" s="285"/>
      <c r="C252" s="289"/>
      <c r="D252" s="291"/>
      <c r="E252" s="285"/>
      <c r="F252" s="284"/>
    </row>
    <row r="253" spans="1:256" s="126" customFormat="1">
      <c r="A253" s="366"/>
      <c r="B253" s="295"/>
      <c r="C253" s="296"/>
      <c r="D253" s="297"/>
      <c r="E253" s="185"/>
      <c r="F253" s="185"/>
    </row>
    <row r="254" spans="1:256" s="126" customFormat="1">
      <c r="A254" s="366"/>
      <c r="B254" s="285"/>
      <c r="C254" s="296"/>
      <c r="D254" s="297"/>
      <c r="E254" s="285"/>
      <c r="F254" s="284"/>
    </row>
    <row r="255" spans="1:256" s="126" customFormat="1" ht="28.5" customHeight="1">
      <c r="A255" s="366"/>
      <c r="B255" s="295"/>
      <c r="C255" s="289"/>
      <c r="D255" s="291"/>
      <c r="E255" s="185"/>
      <c r="F255" s="185"/>
    </row>
    <row r="256" spans="1:256" s="126" customFormat="1">
      <c r="A256" s="366"/>
      <c r="B256" s="285"/>
      <c r="C256" s="296"/>
      <c r="D256" s="291"/>
      <c r="E256" s="243"/>
      <c r="F256" s="244"/>
    </row>
    <row r="257" spans="1:6" s="126" customFormat="1">
      <c r="A257" s="366"/>
      <c r="B257" s="295"/>
      <c r="C257" s="296"/>
      <c r="D257" s="297"/>
      <c r="E257" s="185"/>
      <c r="F257" s="185"/>
    </row>
    <row r="258" spans="1:6" s="126" customFormat="1">
      <c r="A258" s="366"/>
      <c r="B258" s="295"/>
      <c r="C258" s="296"/>
      <c r="D258" s="291"/>
      <c r="E258" s="240"/>
      <c r="F258" s="241"/>
    </row>
    <row r="259" spans="1:6" s="126" customFormat="1">
      <c r="A259" s="366"/>
      <c r="B259" s="295"/>
      <c r="C259" s="296"/>
      <c r="D259" s="297"/>
      <c r="E259" s="185"/>
      <c r="F259" s="185"/>
    </row>
    <row r="260" spans="1:6" s="126" customFormat="1">
      <c r="A260" s="366"/>
      <c r="B260" s="285"/>
      <c r="C260" s="296"/>
      <c r="D260" s="297"/>
      <c r="E260" s="240"/>
      <c r="F260" s="241"/>
    </row>
    <row r="261" spans="1:6" s="126" customFormat="1" ht="13.5" thickBot="1">
      <c r="A261" s="138"/>
      <c r="B261" s="130"/>
      <c r="C261" s="131"/>
      <c r="D261" s="178"/>
      <c r="E261" s="179"/>
      <c r="F261" s="179"/>
    </row>
    <row r="262" spans="1:6" s="126" customFormat="1" ht="13.5" thickTop="1">
      <c r="A262" s="362"/>
      <c r="B262" s="281"/>
      <c r="C262" s="298"/>
      <c r="D262" s="239"/>
      <c r="E262" s="239"/>
      <c r="F262" s="241"/>
    </row>
    <row r="263" spans="1:6" s="126" customFormat="1">
      <c r="A263" s="368"/>
      <c r="B263" s="299"/>
      <c r="C263" s="314"/>
      <c r="D263" s="293"/>
      <c r="E263" s="293"/>
      <c r="F263" s="315"/>
    </row>
    <row r="264" spans="1:6" s="126" customFormat="1">
      <c r="A264" s="314"/>
      <c r="B264" s="300"/>
      <c r="C264" s="314"/>
      <c r="D264" s="293"/>
      <c r="E264" s="293"/>
      <c r="F264" s="315"/>
    </row>
    <row r="265" spans="1:6" s="126" customFormat="1">
      <c r="A265" s="314"/>
      <c r="B265" s="301"/>
      <c r="C265" s="314"/>
      <c r="D265" s="293"/>
      <c r="E265" s="293"/>
      <c r="F265" s="315"/>
    </row>
    <row r="266" spans="1:6" s="126" customFormat="1">
      <c r="A266" s="362"/>
      <c r="B266" s="301"/>
      <c r="C266" s="342"/>
      <c r="D266" s="342"/>
      <c r="E266" s="185"/>
      <c r="F266" s="185"/>
    </row>
    <row r="267" spans="1:6" s="126" customFormat="1">
      <c r="A267" s="362"/>
      <c r="B267" s="301"/>
      <c r="C267" s="342"/>
      <c r="D267" s="302"/>
      <c r="E267" s="302"/>
      <c r="F267" s="303"/>
    </row>
    <row r="268" spans="1:6" s="126" customFormat="1">
      <c r="A268" s="362"/>
      <c r="B268" s="304"/>
      <c r="C268" s="263"/>
      <c r="D268" s="239"/>
      <c r="E268" s="185"/>
      <c r="F268" s="185"/>
    </row>
    <row r="269" spans="1:6" s="126" customFormat="1">
      <c r="A269" s="362"/>
      <c r="B269" s="304"/>
      <c r="C269" s="298"/>
      <c r="D269" s="239"/>
      <c r="E269" s="185"/>
      <c r="F269" s="185"/>
    </row>
    <row r="270" spans="1:6" s="126" customFormat="1">
      <c r="A270" s="362"/>
      <c r="B270" s="288"/>
      <c r="C270" s="296"/>
      <c r="D270" s="341"/>
      <c r="E270" s="185"/>
      <c r="F270" s="185"/>
    </row>
    <row r="271" spans="1:6" s="126" customFormat="1">
      <c r="A271" s="362"/>
      <c r="B271" s="288"/>
      <c r="C271" s="296"/>
      <c r="D271" s="289"/>
      <c r="E271" s="185"/>
      <c r="F271" s="185"/>
    </row>
    <row r="272" spans="1:6" s="126" customFormat="1">
      <c r="A272" s="362"/>
      <c r="B272" s="288"/>
      <c r="C272" s="296"/>
      <c r="D272" s="341"/>
      <c r="E272" s="185"/>
      <c r="F272" s="185"/>
    </row>
    <row r="273" spans="1:6" s="126" customFormat="1">
      <c r="A273" s="362"/>
      <c r="B273" s="153"/>
      <c r="C273" s="239"/>
      <c r="D273" s="239"/>
      <c r="E273" s="240"/>
      <c r="F273" s="241"/>
    </row>
    <row r="274" spans="1:6" s="126" customFormat="1" ht="16.5" customHeight="1" thickBot="1">
      <c r="A274" s="138"/>
      <c r="B274" s="130"/>
      <c r="C274" s="131"/>
      <c r="D274" s="178"/>
      <c r="E274" s="179"/>
      <c r="F274" s="179"/>
    </row>
    <row r="275" spans="1:6" s="126" customFormat="1" ht="13.5" thickTop="1">
      <c r="A275" s="363"/>
      <c r="B275" s="153"/>
      <c r="C275" s="239"/>
      <c r="D275" s="239"/>
      <c r="E275" s="240"/>
      <c r="F275" s="241"/>
    </row>
    <row r="276" spans="1:6" s="126" customFormat="1" ht="16.5" customHeight="1">
      <c r="A276" s="363"/>
      <c r="B276" s="305"/>
      <c r="C276" s="239"/>
      <c r="D276" s="239"/>
      <c r="E276" s="240"/>
      <c r="F276" s="241"/>
    </row>
    <row r="277" spans="1:6" s="126" customFormat="1" ht="245.25" customHeight="1">
      <c r="A277" s="363"/>
      <c r="B277" s="153"/>
      <c r="C277" s="239"/>
      <c r="D277" s="239"/>
      <c r="E277" s="240"/>
      <c r="F277" s="241"/>
    </row>
    <row r="278" spans="1:6" s="126" customFormat="1">
      <c r="A278" s="363"/>
      <c r="B278" s="153"/>
      <c r="C278" s="239"/>
      <c r="D278" s="239"/>
      <c r="E278" s="240"/>
      <c r="F278" s="241"/>
    </row>
    <row r="279" spans="1:6" s="126" customFormat="1">
      <c r="A279" s="363"/>
      <c r="B279" s="153"/>
      <c r="C279" s="239"/>
      <c r="D279" s="239"/>
      <c r="E279" s="240"/>
      <c r="F279" s="241"/>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BE3D8F-F1D7-42ED-A859-C1301FD63C02}">
  <dimension ref="A1:IV529"/>
  <sheetViews>
    <sheetView view="pageBreakPreview" topLeftCell="A139" zoomScale="110" zoomScaleNormal="100" zoomScaleSheetLayoutView="110" workbookViewId="0">
      <selection activeCell="D149" sqref="D149"/>
    </sheetView>
  </sheetViews>
  <sheetFormatPr defaultRowHeight="15"/>
  <cols>
    <col min="1" max="1" width="7.140625" style="316" customWidth="1"/>
    <col min="2" max="2" width="39.42578125" style="316" customWidth="1"/>
    <col min="3" max="3" width="7.42578125" style="316" customWidth="1"/>
    <col min="4" max="4" width="8.5703125" style="316" customWidth="1"/>
    <col min="5" max="6" width="12.28515625" style="316" customWidth="1"/>
  </cols>
  <sheetData>
    <row r="1" spans="1:81" s="317" customFormat="1">
      <c r="A1" s="77" t="s">
        <v>384</v>
      </c>
      <c r="B1" s="461" t="s">
        <v>593</v>
      </c>
      <c r="C1" s="77"/>
      <c r="D1" s="346"/>
      <c r="E1" s="390"/>
      <c r="F1" s="390"/>
    </row>
    <row r="2" spans="1:81" s="317" customFormat="1">
      <c r="A2" s="142"/>
      <c r="B2" s="144"/>
      <c r="C2" s="145"/>
      <c r="D2" s="388"/>
      <c r="E2" s="390"/>
      <c r="F2" s="390"/>
    </row>
    <row r="3" spans="1:81" s="326" customFormat="1" ht="12.75">
      <c r="A3" s="77" t="s">
        <v>598</v>
      </c>
      <c r="B3" s="461" t="s">
        <v>594</v>
      </c>
      <c r="C3" s="407"/>
      <c r="D3" s="419"/>
      <c r="E3" s="390"/>
      <c r="F3" s="390">
        <f>F151</f>
        <v>0</v>
      </c>
      <c r="AD3" s="237"/>
      <c r="AE3" s="237"/>
      <c r="AF3" s="237"/>
      <c r="AG3" s="237"/>
      <c r="AH3" s="237"/>
      <c r="AI3" s="237"/>
      <c r="AJ3" s="237"/>
      <c r="AK3" s="237"/>
      <c r="AL3" s="237"/>
      <c r="AM3" s="237"/>
      <c r="AN3" s="237"/>
      <c r="AO3" s="237"/>
      <c r="AP3" s="237"/>
      <c r="AQ3" s="237"/>
      <c r="AR3" s="237"/>
      <c r="AS3" s="237"/>
      <c r="AT3" s="237"/>
      <c r="AU3" s="237"/>
      <c r="AV3" s="237"/>
      <c r="AW3" s="237"/>
      <c r="AX3" s="237"/>
      <c r="AY3" s="237"/>
      <c r="AZ3" s="237"/>
      <c r="BA3" s="237"/>
      <c r="BB3" s="237"/>
      <c r="BC3" s="237"/>
      <c r="BD3" s="237"/>
      <c r="BE3" s="237"/>
      <c r="BF3" s="237"/>
      <c r="BG3" s="237"/>
      <c r="BH3" s="237"/>
      <c r="BI3" s="237"/>
      <c r="BJ3" s="237"/>
      <c r="BK3" s="237"/>
      <c r="BL3" s="237"/>
      <c r="BM3" s="237"/>
      <c r="BN3" s="237"/>
      <c r="BO3" s="237"/>
      <c r="BP3" s="237"/>
      <c r="BQ3" s="237"/>
      <c r="BR3" s="237"/>
      <c r="BS3" s="237"/>
      <c r="BT3" s="237"/>
      <c r="BU3" s="237"/>
      <c r="BV3" s="237"/>
      <c r="BW3" s="237"/>
      <c r="BX3" s="237"/>
      <c r="BY3" s="237"/>
      <c r="BZ3" s="237"/>
      <c r="CA3" s="237"/>
      <c r="CB3" s="237"/>
      <c r="CC3" s="237"/>
    </row>
    <row r="4" spans="1:81" s="339" customFormat="1" thickBot="1">
      <c r="A4" s="77" t="s">
        <v>387</v>
      </c>
      <c r="B4" s="461" t="s">
        <v>595</v>
      </c>
      <c r="C4" s="407"/>
      <c r="D4" s="419"/>
      <c r="E4" s="390"/>
      <c r="F4" s="390">
        <f>F325</f>
        <v>0</v>
      </c>
      <c r="G4" s="338"/>
      <c r="H4" s="338"/>
      <c r="I4" s="338"/>
      <c r="J4" s="338"/>
      <c r="K4" s="338"/>
      <c r="L4" s="338"/>
      <c r="M4" s="338"/>
      <c r="N4" s="338"/>
      <c r="O4" s="338"/>
      <c r="P4" s="338"/>
      <c r="Q4" s="338"/>
      <c r="R4" s="338"/>
      <c r="S4" s="338"/>
      <c r="T4" s="338"/>
      <c r="U4" s="338"/>
      <c r="V4" s="338"/>
      <c r="W4" s="338"/>
      <c r="X4" s="338"/>
      <c r="Y4" s="338"/>
      <c r="Z4" s="338"/>
      <c r="AA4" s="338"/>
      <c r="AB4" s="338"/>
      <c r="AC4" s="338"/>
      <c r="AD4" s="237"/>
      <c r="AE4" s="237"/>
      <c r="AF4" s="237"/>
      <c r="AG4" s="237"/>
      <c r="AH4" s="237"/>
      <c r="AI4" s="237"/>
      <c r="AJ4" s="237"/>
      <c r="AK4" s="237"/>
      <c r="AL4" s="237"/>
      <c r="AM4" s="237"/>
      <c r="AN4" s="237"/>
      <c r="AO4" s="237"/>
      <c r="AP4" s="237"/>
      <c r="AQ4" s="237"/>
      <c r="AR4" s="237"/>
      <c r="AS4" s="237"/>
      <c r="AT4" s="237"/>
      <c r="AU4" s="237"/>
      <c r="AV4" s="237"/>
      <c r="AW4" s="237"/>
      <c r="AX4" s="237"/>
      <c r="AY4" s="237"/>
      <c r="AZ4" s="237"/>
      <c r="BA4" s="237"/>
      <c r="BB4" s="237"/>
      <c r="BC4" s="237"/>
      <c r="BD4" s="237"/>
      <c r="BE4" s="237"/>
      <c r="BF4" s="237"/>
      <c r="BG4" s="237"/>
      <c r="BH4" s="237"/>
      <c r="BI4" s="237"/>
      <c r="BJ4" s="237"/>
      <c r="BK4" s="237"/>
      <c r="BL4" s="237"/>
      <c r="BM4" s="237"/>
      <c r="BN4" s="237"/>
      <c r="BO4" s="237"/>
      <c r="BP4" s="237"/>
      <c r="BQ4" s="237"/>
      <c r="BR4" s="237"/>
      <c r="BS4" s="237"/>
      <c r="BT4" s="237"/>
      <c r="BU4" s="237"/>
      <c r="BV4" s="237"/>
      <c r="BW4" s="237"/>
      <c r="BX4" s="237"/>
      <c r="BY4" s="237"/>
      <c r="BZ4" s="237"/>
      <c r="CA4" s="237"/>
      <c r="CB4" s="237"/>
      <c r="CC4" s="237"/>
    </row>
    <row r="5" spans="1:81" s="237" customFormat="1" ht="14.25" customHeight="1" thickTop="1">
      <c r="A5" s="77" t="s">
        <v>599</v>
      </c>
      <c r="B5" s="461" t="s">
        <v>596</v>
      </c>
      <c r="C5" s="407"/>
      <c r="D5" s="419"/>
      <c r="E5" s="390"/>
      <c r="F5" s="390">
        <f>F525</f>
        <v>0</v>
      </c>
      <c r="G5" s="338"/>
      <c r="H5" s="338"/>
      <c r="I5" s="338"/>
      <c r="J5" s="338"/>
      <c r="K5" s="338"/>
      <c r="L5" s="338"/>
      <c r="M5" s="338"/>
      <c r="N5" s="338"/>
      <c r="O5" s="338"/>
      <c r="P5" s="338"/>
      <c r="Q5" s="338"/>
      <c r="R5" s="338"/>
      <c r="S5" s="338"/>
      <c r="T5" s="338"/>
      <c r="U5" s="338"/>
      <c r="V5" s="338"/>
      <c r="W5" s="338"/>
      <c r="X5" s="338"/>
      <c r="Y5" s="338"/>
      <c r="Z5" s="338"/>
      <c r="AA5" s="338"/>
      <c r="AB5" s="338"/>
      <c r="AC5" s="338"/>
    </row>
    <row r="6" spans="1:81" s="237" customFormat="1" ht="12.75">
      <c r="A6" s="126"/>
      <c r="B6" s="126"/>
      <c r="C6" s="77"/>
      <c r="D6" s="253"/>
      <c r="E6" s="391"/>
      <c r="F6" s="391"/>
    </row>
    <row r="7" spans="1:81" s="237" customFormat="1" ht="13.5" thickBot="1">
      <c r="A7" s="129"/>
      <c r="B7" s="130" t="s">
        <v>397</v>
      </c>
      <c r="C7" s="131"/>
      <c r="D7" s="389"/>
      <c r="E7" s="392"/>
      <c r="F7" s="392">
        <f>SUM(F3:F5)</f>
        <v>0</v>
      </c>
    </row>
    <row r="8" spans="1:81" s="237" customFormat="1" ht="13.5" thickTop="1">
      <c r="A8" s="80"/>
      <c r="B8" s="126"/>
      <c r="C8" s="77"/>
      <c r="D8" s="253"/>
      <c r="E8" s="390"/>
      <c r="F8" s="390"/>
    </row>
    <row r="9" spans="1:81" s="237" customFormat="1" ht="12.75">
      <c r="A9" s="407" t="s">
        <v>600</v>
      </c>
      <c r="B9" s="393" t="s">
        <v>597</v>
      </c>
      <c r="C9" s="407"/>
      <c r="D9" s="420"/>
      <c r="E9" s="390"/>
      <c r="F9" s="390"/>
    </row>
    <row r="10" spans="1:81" s="237" customFormat="1" ht="12.75">
      <c r="A10" s="407"/>
      <c r="B10" s="393"/>
      <c r="C10" s="407"/>
      <c r="D10" s="420"/>
      <c r="E10" s="390"/>
      <c r="F10" s="390"/>
    </row>
    <row r="11" spans="1:81" s="237" customFormat="1" ht="25.5">
      <c r="A11" s="421"/>
      <c r="B11" s="351" t="s">
        <v>625</v>
      </c>
      <c r="C11" s="421"/>
      <c r="D11" s="421"/>
      <c r="E11" s="421"/>
      <c r="F11" s="421"/>
    </row>
    <row r="12" spans="1:81" s="237" customFormat="1" ht="12.75">
      <c r="A12" s="421"/>
      <c r="B12" s="421"/>
      <c r="C12" s="421"/>
      <c r="D12" s="421"/>
      <c r="E12" s="421"/>
      <c r="F12" s="421"/>
    </row>
    <row r="13" spans="1:81" s="237" customFormat="1" ht="117" customHeight="1">
      <c r="A13" s="407" t="s">
        <v>601</v>
      </c>
      <c r="B13" s="351" t="s">
        <v>602</v>
      </c>
      <c r="C13" s="198" t="s">
        <v>3</v>
      </c>
      <c r="D13" s="92">
        <v>1</v>
      </c>
      <c r="E13" s="30">
        <v>0</v>
      </c>
      <c r="F13" s="31">
        <f t="shared" ref="F13" si="0">D13*E13</f>
        <v>0</v>
      </c>
    </row>
    <row r="14" spans="1:81" s="237" customFormat="1" ht="12.75">
      <c r="A14" s="421"/>
      <c r="B14" s="421"/>
      <c r="C14" s="421"/>
      <c r="D14" s="421"/>
      <c r="E14" s="421"/>
      <c r="F14" s="421"/>
    </row>
    <row r="15" spans="1:81" s="237" customFormat="1" ht="63.75">
      <c r="A15" s="407" t="s">
        <v>603</v>
      </c>
      <c r="B15" s="396" t="s">
        <v>604</v>
      </c>
      <c r="C15" s="421"/>
      <c r="D15" s="421"/>
      <c r="E15" s="421"/>
      <c r="F15" s="421"/>
    </row>
    <row r="16" spans="1:81" s="237" customFormat="1" ht="12.75">
      <c r="A16" s="421"/>
      <c r="B16" s="396" t="s">
        <v>605</v>
      </c>
      <c r="C16" s="198" t="s">
        <v>9</v>
      </c>
      <c r="D16" s="102">
        <v>0</v>
      </c>
      <c r="E16" s="30"/>
      <c r="F16" s="31"/>
    </row>
    <row r="17" spans="1:256" s="237" customFormat="1" ht="12.75">
      <c r="A17" s="421"/>
      <c r="B17" s="396" t="s">
        <v>606</v>
      </c>
      <c r="C17" s="198" t="s">
        <v>3</v>
      </c>
      <c r="D17" s="102">
        <v>2</v>
      </c>
      <c r="E17" s="30">
        <v>0</v>
      </c>
      <c r="F17" s="31">
        <f t="shared" ref="F17" si="1">D17*E17</f>
        <v>0</v>
      </c>
    </row>
    <row r="18" spans="1:256" s="237" customFormat="1" ht="12.75">
      <c r="A18" s="421"/>
      <c r="B18" s="421"/>
      <c r="C18" s="421"/>
      <c r="D18" s="421"/>
      <c r="E18" s="421"/>
      <c r="F18" s="421"/>
    </row>
    <row r="19" spans="1:256" s="237" customFormat="1" ht="63.75">
      <c r="A19" s="407" t="s">
        <v>607</v>
      </c>
      <c r="B19" s="396" t="s">
        <v>608</v>
      </c>
      <c r="C19" s="421"/>
      <c r="D19" s="421"/>
      <c r="E19" s="421"/>
      <c r="F19" s="421"/>
    </row>
    <row r="20" spans="1:256" s="237" customFormat="1">
      <c r="A20" s="421"/>
      <c r="B20" s="396" t="s">
        <v>605</v>
      </c>
      <c r="C20" s="198" t="s">
        <v>9</v>
      </c>
      <c r="D20" s="102">
        <v>0</v>
      </c>
      <c r="E20" s="30"/>
      <c r="F20" s="31"/>
      <c r="G20" s="34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row>
    <row r="21" spans="1:256" s="237" customFormat="1" ht="12.75">
      <c r="A21" s="421"/>
      <c r="B21" s="396" t="s">
        <v>606</v>
      </c>
      <c r="C21" s="198" t="s">
        <v>3</v>
      </c>
      <c r="D21" s="102">
        <v>3</v>
      </c>
      <c r="E21" s="30">
        <v>0</v>
      </c>
      <c r="F21" s="31">
        <f t="shared" ref="F21" si="2">D21*E21</f>
        <v>0</v>
      </c>
    </row>
    <row r="22" spans="1:256" s="237" customFormat="1" ht="12.75">
      <c r="A22" s="421"/>
      <c r="B22" s="396"/>
      <c r="C22" s="198"/>
      <c r="D22" s="102"/>
      <c r="E22" s="30"/>
      <c r="F22" s="31"/>
    </row>
    <row r="23" spans="1:256" s="237" customFormat="1" ht="63.75">
      <c r="A23" s="126"/>
      <c r="B23" s="396" t="s">
        <v>610</v>
      </c>
      <c r="C23" s="126"/>
      <c r="D23" s="126"/>
      <c r="E23" s="176"/>
      <c r="F23" s="176"/>
    </row>
    <row r="24" spans="1:256" s="237" customFormat="1" ht="12.75">
      <c r="A24" s="407" t="s">
        <v>609</v>
      </c>
      <c r="B24" s="396" t="s">
        <v>605</v>
      </c>
      <c r="C24" s="198" t="s">
        <v>9</v>
      </c>
      <c r="D24" s="102">
        <v>0</v>
      </c>
      <c r="E24" s="30"/>
      <c r="F24" s="31"/>
    </row>
    <row r="25" spans="1:256" s="237" customFormat="1" ht="12.75">
      <c r="A25" s="126"/>
      <c r="B25" s="396" t="s">
        <v>606</v>
      </c>
      <c r="C25" s="198" t="s">
        <v>3</v>
      </c>
      <c r="D25" s="102">
        <v>3</v>
      </c>
      <c r="E25" s="30">
        <v>0</v>
      </c>
      <c r="F25" s="31">
        <f t="shared" ref="F25" si="3">D25*E25</f>
        <v>0</v>
      </c>
    </row>
    <row r="26" spans="1:256" s="237" customFormat="1" ht="12.75">
      <c r="A26" s="126"/>
      <c r="B26" s="396"/>
      <c r="C26" s="126"/>
      <c r="D26" s="126"/>
      <c r="E26" s="176"/>
      <c r="F26" s="176"/>
    </row>
    <row r="27" spans="1:256" s="237" customFormat="1" ht="51">
      <c r="A27" s="126" t="s">
        <v>611</v>
      </c>
      <c r="B27" s="396" t="s">
        <v>612</v>
      </c>
      <c r="C27" s="126"/>
      <c r="D27" s="126"/>
      <c r="E27" s="176"/>
      <c r="F27" s="176"/>
    </row>
    <row r="28" spans="1:256" s="237" customFormat="1" ht="12.75">
      <c r="A28" s="488"/>
      <c r="B28" s="396" t="s">
        <v>605</v>
      </c>
      <c r="C28" s="198" t="s">
        <v>9</v>
      </c>
      <c r="D28" s="102">
        <v>0</v>
      </c>
      <c r="E28" s="30"/>
      <c r="F28" s="31"/>
    </row>
    <row r="29" spans="1:256" s="237" customFormat="1" ht="12.75">
      <c r="A29" s="126"/>
      <c r="B29" s="396" t="s">
        <v>606</v>
      </c>
      <c r="C29" s="198" t="s">
        <v>3</v>
      </c>
      <c r="D29" s="102">
        <v>1</v>
      </c>
      <c r="E29" s="30">
        <v>0</v>
      </c>
      <c r="F29" s="31">
        <f t="shared" ref="F29" si="4">D29*E29</f>
        <v>0</v>
      </c>
    </row>
    <row r="30" spans="1:256" s="237" customFormat="1" ht="12.75">
      <c r="A30" s="126"/>
      <c r="B30" s="395"/>
      <c r="C30" s="126"/>
      <c r="D30" s="126"/>
      <c r="E30" s="176"/>
      <c r="F30" s="176"/>
    </row>
    <row r="31" spans="1:256" s="237" customFormat="1" ht="51">
      <c r="A31" s="126" t="s">
        <v>613</v>
      </c>
      <c r="B31" s="396" t="s">
        <v>614</v>
      </c>
      <c r="C31" s="126"/>
      <c r="D31" s="126"/>
      <c r="E31" s="176"/>
      <c r="F31" s="176"/>
    </row>
    <row r="32" spans="1:256" s="237" customFormat="1" ht="12.75">
      <c r="A32" s="126"/>
      <c r="B32" s="396" t="s">
        <v>605</v>
      </c>
      <c r="C32" s="198" t="s">
        <v>9</v>
      </c>
      <c r="D32" s="102">
        <v>0</v>
      </c>
      <c r="E32" s="30"/>
      <c r="F32" s="31"/>
    </row>
    <row r="33" spans="1:6" s="237" customFormat="1" ht="12.75">
      <c r="A33" s="126"/>
      <c r="B33" s="396" t="s">
        <v>606</v>
      </c>
      <c r="C33" s="198" t="s">
        <v>3</v>
      </c>
      <c r="D33" s="102">
        <v>1</v>
      </c>
      <c r="E33" s="30">
        <v>0</v>
      </c>
      <c r="F33" s="31">
        <f t="shared" ref="F33" si="5">D33*E33</f>
        <v>0</v>
      </c>
    </row>
    <row r="34" spans="1:6" s="237" customFormat="1" ht="12.75">
      <c r="A34" s="126"/>
      <c r="B34" s="395"/>
      <c r="C34" s="126"/>
      <c r="D34" s="126"/>
      <c r="E34" s="126"/>
      <c r="F34" s="176"/>
    </row>
    <row r="35" spans="1:6" s="237" customFormat="1" ht="51">
      <c r="A35" s="126" t="s">
        <v>615</v>
      </c>
      <c r="B35" s="396" t="s">
        <v>616</v>
      </c>
      <c r="C35" s="126"/>
      <c r="D35" s="126"/>
      <c r="E35" s="176"/>
      <c r="F35" s="176"/>
    </row>
    <row r="36" spans="1:6" s="237" customFormat="1" ht="12.75">
      <c r="A36" s="126"/>
      <c r="B36" s="396" t="s">
        <v>605</v>
      </c>
      <c r="C36" s="198" t="s">
        <v>9</v>
      </c>
      <c r="D36" s="102">
        <v>0</v>
      </c>
      <c r="E36" s="30"/>
      <c r="F36" s="31"/>
    </row>
    <row r="37" spans="1:6" s="237" customFormat="1" ht="12.75">
      <c r="A37" s="126"/>
      <c r="B37" s="396" t="s">
        <v>606</v>
      </c>
      <c r="C37" s="198" t="s">
        <v>3</v>
      </c>
      <c r="D37" s="102">
        <v>1</v>
      </c>
      <c r="E37" s="30">
        <v>0</v>
      </c>
      <c r="F37" s="31">
        <f t="shared" ref="F37" si="6">D37*E37</f>
        <v>0</v>
      </c>
    </row>
    <row r="38" spans="1:6" s="237" customFormat="1" ht="12.75">
      <c r="A38" s="126"/>
      <c r="B38" s="395"/>
      <c r="C38" s="126"/>
      <c r="D38" s="126"/>
      <c r="E38" s="176"/>
      <c r="F38" s="176"/>
    </row>
    <row r="39" spans="1:6" s="237" customFormat="1" ht="76.5">
      <c r="A39" s="126" t="s">
        <v>617</v>
      </c>
      <c r="B39" s="396" t="s">
        <v>618</v>
      </c>
      <c r="C39" s="198" t="s">
        <v>9</v>
      </c>
      <c r="D39" s="102">
        <v>5</v>
      </c>
      <c r="E39" s="30">
        <v>0</v>
      </c>
      <c r="F39" s="31">
        <f>D39*E39</f>
        <v>0</v>
      </c>
    </row>
    <row r="40" spans="1:6" s="237" customFormat="1" ht="12.75">
      <c r="A40" s="126"/>
      <c r="B40" s="396"/>
      <c r="C40" s="126"/>
      <c r="D40" s="126"/>
      <c r="E40" s="126"/>
      <c r="F40" s="176"/>
    </row>
    <row r="41" spans="1:6" s="237" customFormat="1" ht="89.25">
      <c r="A41" s="126" t="s">
        <v>619</v>
      </c>
      <c r="B41" s="396" t="s">
        <v>623</v>
      </c>
      <c r="C41" s="198" t="s">
        <v>9</v>
      </c>
      <c r="D41" s="102">
        <v>1</v>
      </c>
      <c r="E41" s="30">
        <v>0</v>
      </c>
      <c r="F41" s="31">
        <f>D41*E41</f>
        <v>0</v>
      </c>
    </row>
    <row r="42" spans="1:6" s="237" customFormat="1" ht="12.75">
      <c r="A42" s="126"/>
      <c r="B42" s="396"/>
      <c r="C42" s="126"/>
      <c r="D42" s="126"/>
      <c r="E42" s="176"/>
      <c r="F42" s="176"/>
    </row>
    <row r="43" spans="1:6" s="237" customFormat="1" ht="102">
      <c r="A43" s="126" t="s">
        <v>621</v>
      </c>
      <c r="B43" s="396" t="s">
        <v>624</v>
      </c>
      <c r="C43" s="198" t="s">
        <v>9</v>
      </c>
      <c r="D43" s="102">
        <v>1</v>
      </c>
      <c r="E43" s="30">
        <v>0</v>
      </c>
      <c r="F43" s="31">
        <f>D43*E43</f>
        <v>0</v>
      </c>
    </row>
    <row r="44" spans="1:6" s="237" customFormat="1" ht="12.75">
      <c r="A44" s="126"/>
      <c r="B44" s="396"/>
      <c r="C44" s="126"/>
      <c r="D44" s="126"/>
      <c r="E44" s="176"/>
      <c r="F44" s="176"/>
    </row>
    <row r="45" spans="1:6" s="237" customFormat="1" ht="63.75">
      <c r="A45" s="126" t="s">
        <v>620</v>
      </c>
      <c r="B45" s="396" t="s">
        <v>626</v>
      </c>
      <c r="C45" s="198" t="s">
        <v>3</v>
      </c>
      <c r="D45" s="102">
        <v>1</v>
      </c>
      <c r="E45" s="30">
        <v>0</v>
      </c>
      <c r="F45" s="31">
        <f t="shared" ref="F45" si="7">D45*E45</f>
        <v>0</v>
      </c>
    </row>
    <row r="46" spans="1:6" s="237" customFormat="1" ht="12.75">
      <c r="A46" s="126"/>
      <c r="B46" s="396"/>
      <c r="C46" s="126"/>
      <c r="D46" s="126"/>
      <c r="E46" s="176"/>
      <c r="F46" s="176"/>
    </row>
    <row r="47" spans="1:6" s="237" customFormat="1" ht="102">
      <c r="A47" s="126" t="s">
        <v>622</v>
      </c>
      <c r="B47" s="396" t="s">
        <v>627</v>
      </c>
      <c r="C47" s="198" t="s">
        <v>9</v>
      </c>
      <c r="D47" s="102">
        <v>1</v>
      </c>
      <c r="E47" s="30">
        <v>0</v>
      </c>
      <c r="F47" s="31">
        <f>D47*E47</f>
        <v>0</v>
      </c>
    </row>
    <row r="48" spans="1:6" s="237" customFormat="1" ht="12.75">
      <c r="A48" s="126"/>
      <c r="B48" s="396"/>
      <c r="C48" s="126"/>
      <c r="D48" s="126"/>
      <c r="E48" s="176"/>
      <c r="F48" s="176"/>
    </row>
    <row r="49" spans="1:6" s="237" customFormat="1" ht="89.25">
      <c r="A49" s="126" t="s">
        <v>629</v>
      </c>
      <c r="B49" s="396" t="s">
        <v>628</v>
      </c>
      <c r="C49" s="198" t="s">
        <v>9</v>
      </c>
      <c r="D49" s="102">
        <v>5</v>
      </c>
      <c r="E49" s="30">
        <v>0</v>
      </c>
      <c r="F49" s="31">
        <f>D49*E49</f>
        <v>0</v>
      </c>
    </row>
    <row r="50" spans="1:6" s="237" customFormat="1" ht="12.75">
      <c r="A50" s="126"/>
      <c r="B50" s="396"/>
      <c r="C50" s="126"/>
      <c r="D50" s="126"/>
      <c r="E50" s="176"/>
      <c r="F50" s="176"/>
    </row>
    <row r="51" spans="1:6" s="237" customFormat="1" ht="76.5">
      <c r="A51" s="126" t="s">
        <v>631</v>
      </c>
      <c r="B51" s="396" t="s">
        <v>630</v>
      </c>
      <c r="C51" s="198" t="s">
        <v>9</v>
      </c>
      <c r="D51" s="102">
        <v>6</v>
      </c>
      <c r="E51" s="30">
        <v>0</v>
      </c>
      <c r="F51" s="31">
        <f>D51*E51</f>
        <v>0</v>
      </c>
    </row>
    <row r="52" spans="1:6" s="237" customFormat="1" ht="12.75">
      <c r="A52" s="126"/>
      <c r="B52" s="396"/>
      <c r="C52" s="126"/>
      <c r="D52" s="126"/>
      <c r="E52" s="126"/>
      <c r="F52" s="176"/>
    </row>
    <row r="53" spans="1:6" s="237" customFormat="1" ht="76.5">
      <c r="A53" s="126" t="s">
        <v>632</v>
      </c>
      <c r="B53" s="396" t="s">
        <v>633</v>
      </c>
      <c r="C53" s="198" t="s">
        <v>9</v>
      </c>
      <c r="D53" s="102">
        <v>2</v>
      </c>
      <c r="E53" s="30">
        <v>0</v>
      </c>
      <c r="F53" s="31">
        <f>D53*E53</f>
        <v>0</v>
      </c>
    </row>
    <row r="54" spans="1:6" s="237" customFormat="1" ht="12.75">
      <c r="A54" s="126"/>
      <c r="B54" s="396"/>
      <c r="C54" s="126"/>
      <c r="D54" s="126"/>
      <c r="E54" s="176"/>
      <c r="F54" s="176"/>
    </row>
    <row r="55" spans="1:6" s="323" customFormat="1" ht="38.25">
      <c r="A55" s="126" t="s">
        <v>635</v>
      </c>
      <c r="B55" s="396" t="s">
        <v>634</v>
      </c>
      <c r="C55" s="198" t="s">
        <v>9</v>
      </c>
      <c r="D55" s="102">
        <v>1</v>
      </c>
      <c r="E55" s="30">
        <v>0</v>
      </c>
      <c r="F55" s="31">
        <f>D55*E55</f>
        <v>0</v>
      </c>
    </row>
    <row r="56" spans="1:6" s="323" customFormat="1" ht="12.75">
      <c r="A56" s="126"/>
      <c r="B56" s="440"/>
      <c r="C56" s="126"/>
      <c r="D56" s="126"/>
      <c r="E56" s="176"/>
      <c r="F56" s="176"/>
    </row>
    <row r="57" spans="1:6" s="323" customFormat="1" ht="63.75">
      <c r="A57" s="126" t="s">
        <v>637</v>
      </c>
      <c r="B57" s="396" t="s">
        <v>636</v>
      </c>
      <c r="C57" s="198" t="s">
        <v>9</v>
      </c>
      <c r="D57" s="102">
        <v>1</v>
      </c>
      <c r="E57" s="30">
        <v>0</v>
      </c>
      <c r="F57" s="31">
        <f>D57*E57</f>
        <v>0</v>
      </c>
    </row>
    <row r="58" spans="1:6" s="237" customFormat="1" ht="12.75">
      <c r="A58" s="126"/>
      <c r="B58" s="396"/>
      <c r="C58" s="126"/>
      <c r="D58" s="126"/>
      <c r="E58" s="126"/>
      <c r="F58" s="176"/>
    </row>
    <row r="59" spans="1:6" s="237" customFormat="1" ht="38.25">
      <c r="A59" s="126" t="s">
        <v>639</v>
      </c>
      <c r="B59" s="396" t="s">
        <v>638</v>
      </c>
      <c r="C59" s="198" t="s">
        <v>9</v>
      </c>
      <c r="D59" s="102">
        <v>2</v>
      </c>
      <c r="E59" s="30">
        <v>0</v>
      </c>
      <c r="F59" s="31">
        <f>D59*E59</f>
        <v>0</v>
      </c>
    </row>
    <row r="60" spans="1:6" s="237" customFormat="1" ht="12.75">
      <c r="A60" s="126"/>
      <c r="B60" s="397"/>
      <c r="C60" s="126"/>
      <c r="D60" s="126"/>
      <c r="E60" s="176"/>
      <c r="F60" s="176"/>
    </row>
    <row r="61" spans="1:6" s="237" customFormat="1" ht="38.25">
      <c r="A61" s="126" t="s">
        <v>640</v>
      </c>
      <c r="B61" s="396" t="s">
        <v>641</v>
      </c>
      <c r="C61" s="198" t="s">
        <v>9</v>
      </c>
      <c r="D61" s="102">
        <v>1</v>
      </c>
      <c r="E61" s="30">
        <v>0</v>
      </c>
      <c r="F61" s="31">
        <f>D61*E61</f>
        <v>0</v>
      </c>
    </row>
    <row r="62" spans="1:6" s="237" customFormat="1" ht="12.75">
      <c r="A62" s="126"/>
      <c r="B62" s="396"/>
      <c r="C62" s="126"/>
      <c r="D62" s="126"/>
      <c r="E62" s="126"/>
      <c r="F62" s="176"/>
    </row>
    <row r="63" spans="1:6" s="237" customFormat="1" ht="38.25">
      <c r="A63" s="126" t="s">
        <v>642</v>
      </c>
      <c r="B63" s="396" t="s">
        <v>643</v>
      </c>
      <c r="C63" s="198" t="s">
        <v>9</v>
      </c>
      <c r="D63" s="102">
        <v>3</v>
      </c>
      <c r="E63" s="30">
        <v>0</v>
      </c>
      <c r="F63" s="31">
        <f>D63*E63</f>
        <v>0</v>
      </c>
    </row>
    <row r="64" spans="1:6" s="237" customFormat="1" ht="12.75">
      <c r="A64" s="126"/>
      <c r="B64" s="396"/>
      <c r="C64" s="126"/>
      <c r="D64" s="126"/>
      <c r="E64" s="176"/>
      <c r="F64" s="176"/>
    </row>
    <row r="65" spans="1:6" s="237" customFormat="1" ht="76.5">
      <c r="A65" s="126" t="s">
        <v>647</v>
      </c>
      <c r="B65" s="396" t="s">
        <v>644</v>
      </c>
      <c r="C65" s="198" t="s">
        <v>9</v>
      </c>
      <c r="D65" s="102">
        <v>5</v>
      </c>
      <c r="E65" s="30">
        <v>0</v>
      </c>
      <c r="F65" s="31">
        <f>D65*E65</f>
        <v>0</v>
      </c>
    </row>
    <row r="66" spans="1:6" s="237" customFormat="1" ht="12.75">
      <c r="A66" s="126"/>
      <c r="B66" s="396"/>
      <c r="E66" s="319"/>
      <c r="F66" s="176"/>
    </row>
    <row r="67" spans="1:6" s="237" customFormat="1" ht="76.5">
      <c r="A67" s="126" t="s">
        <v>648</v>
      </c>
      <c r="B67" s="396" t="s">
        <v>645</v>
      </c>
      <c r="C67" s="198" t="s">
        <v>9</v>
      </c>
      <c r="D67" s="102">
        <v>1</v>
      </c>
      <c r="E67" s="30">
        <v>0</v>
      </c>
      <c r="F67" s="31">
        <f>D67*E67</f>
        <v>0</v>
      </c>
    </row>
    <row r="68" spans="1:6" s="237" customFormat="1" ht="12.75">
      <c r="A68" s="126"/>
      <c r="B68" s="396"/>
      <c r="E68" s="319"/>
      <c r="F68" s="176"/>
    </row>
    <row r="69" spans="1:6" s="237" customFormat="1" ht="76.5">
      <c r="A69" s="126" t="s">
        <v>649</v>
      </c>
      <c r="B69" s="396" t="s">
        <v>646</v>
      </c>
      <c r="C69" s="198" t="s">
        <v>9</v>
      </c>
      <c r="D69" s="102">
        <v>1</v>
      </c>
      <c r="E69" s="30">
        <v>0</v>
      </c>
      <c r="F69" s="31">
        <f>D69*E69</f>
        <v>0</v>
      </c>
    </row>
    <row r="70" spans="1:6" s="237" customFormat="1" ht="12.75">
      <c r="B70" s="441"/>
      <c r="E70" s="319"/>
      <c r="F70" s="176"/>
    </row>
    <row r="71" spans="1:6" s="237" customFormat="1" ht="76.5">
      <c r="A71" s="126" t="s">
        <v>652</v>
      </c>
      <c r="B71" s="396" t="s">
        <v>650</v>
      </c>
      <c r="C71" s="198" t="s">
        <v>9</v>
      </c>
      <c r="D71" s="102">
        <v>1</v>
      </c>
      <c r="E71" s="30">
        <v>0</v>
      </c>
      <c r="F71" s="31">
        <f>D71*E71</f>
        <v>0</v>
      </c>
    </row>
    <row r="72" spans="1:6" s="237" customFormat="1" ht="12.75">
      <c r="A72" s="126"/>
      <c r="B72" s="441"/>
      <c r="E72" s="319"/>
      <c r="F72" s="176"/>
    </row>
    <row r="73" spans="1:6" s="237" customFormat="1" ht="76.5">
      <c r="A73" s="126" t="s">
        <v>653</v>
      </c>
      <c r="B73" s="396" t="s">
        <v>651</v>
      </c>
      <c r="C73" s="198" t="s">
        <v>9</v>
      </c>
      <c r="D73" s="102">
        <v>1</v>
      </c>
      <c r="E73" s="30">
        <v>0</v>
      </c>
      <c r="F73" s="31">
        <f>D73*E73</f>
        <v>0</v>
      </c>
    </row>
    <row r="74" spans="1:6" s="237" customFormat="1" ht="12.75">
      <c r="B74" s="441"/>
      <c r="E74" s="319"/>
      <c r="F74" s="176"/>
    </row>
    <row r="75" spans="1:6" s="237" customFormat="1" ht="76.5">
      <c r="A75" s="126" t="s">
        <v>660</v>
      </c>
      <c r="B75" s="396" t="s">
        <v>654</v>
      </c>
      <c r="C75" s="198" t="s">
        <v>9</v>
      </c>
      <c r="D75" s="102">
        <v>2</v>
      </c>
      <c r="E75" s="30">
        <v>0</v>
      </c>
      <c r="F75" s="31">
        <f>D75*E75</f>
        <v>0</v>
      </c>
    </row>
    <row r="76" spans="1:6" s="237" customFormat="1" ht="12.75">
      <c r="A76" s="126"/>
      <c r="B76" s="396"/>
      <c r="E76" s="319"/>
      <c r="F76" s="176"/>
    </row>
    <row r="77" spans="1:6" s="237" customFormat="1" ht="51">
      <c r="A77" s="126" t="s">
        <v>661</v>
      </c>
      <c r="B77" s="396" t="s">
        <v>655</v>
      </c>
      <c r="F77" s="225"/>
    </row>
    <row r="78" spans="1:6" s="237" customFormat="1" ht="12.75">
      <c r="A78" s="126"/>
      <c r="B78" s="396" t="s">
        <v>656</v>
      </c>
      <c r="C78" s="198" t="s">
        <v>9</v>
      </c>
      <c r="D78" s="102">
        <v>4</v>
      </c>
      <c r="E78" s="30">
        <v>0</v>
      </c>
      <c r="F78" s="31">
        <f>D78*E78</f>
        <v>0</v>
      </c>
    </row>
    <row r="79" spans="1:6" s="237" customFormat="1" ht="12.75">
      <c r="A79" s="126"/>
      <c r="B79" s="396"/>
      <c r="E79" s="319"/>
      <c r="F79" s="176"/>
    </row>
    <row r="80" spans="1:6" s="237" customFormat="1" ht="25.5">
      <c r="A80" s="126" t="s">
        <v>662</v>
      </c>
      <c r="B80" s="396" t="s">
        <v>657</v>
      </c>
      <c r="C80" s="198" t="s">
        <v>9</v>
      </c>
      <c r="D80" s="102">
        <v>1</v>
      </c>
      <c r="E80" s="30">
        <v>0</v>
      </c>
      <c r="F80" s="31">
        <f>D80*E80</f>
        <v>0</v>
      </c>
    </row>
    <row r="81" spans="1:6" s="237" customFormat="1" ht="12.75">
      <c r="A81" s="126"/>
      <c r="B81" s="396"/>
      <c r="C81" s="323"/>
      <c r="D81" s="323"/>
      <c r="E81" s="323"/>
      <c r="F81" s="176"/>
    </row>
    <row r="82" spans="1:6" s="237" customFormat="1" ht="51">
      <c r="A82" s="126" t="s">
        <v>663</v>
      </c>
      <c r="B82" s="396" t="s">
        <v>658</v>
      </c>
      <c r="C82" s="198" t="s">
        <v>9</v>
      </c>
      <c r="D82" s="102">
        <v>5</v>
      </c>
      <c r="E82" s="30">
        <v>0</v>
      </c>
      <c r="F82" s="31">
        <f>D82*E82</f>
        <v>0</v>
      </c>
    </row>
    <row r="83" spans="1:6" s="237" customFormat="1" ht="12.75">
      <c r="A83" s="126"/>
      <c r="B83" s="396"/>
      <c r="F83" s="176"/>
    </row>
    <row r="84" spans="1:6" s="237" customFormat="1" ht="25.5">
      <c r="A84" s="126" t="s">
        <v>664</v>
      </c>
      <c r="B84" s="396" t="s">
        <v>659</v>
      </c>
      <c r="C84" s="198" t="s">
        <v>9</v>
      </c>
      <c r="D84" s="102">
        <v>5</v>
      </c>
      <c r="E84" s="30">
        <v>0</v>
      </c>
      <c r="F84" s="31">
        <f>D84*E84</f>
        <v>0</v>
      </c>
    </row>
    <row r="85" spans="1:6" s="237" customFormat="1" ht="12.75">
      <c r="A85" s="126"/>
      <c r="B85" s="396"/>
      <c r="C85" s="126"/>
      <c r="D85" s="126"/>
      <c r="E85" s="176"/>
      <c r="F85" s="176"/>
    </row>
    <row r="86" spans="1:6" s="237" customFormat="1" ht="38.25">
      <c r="A86" s="396" t="s">
        <v>667</v>
      </c>
      <c r="B86" s="442" t="s">
        <v>665</v>
      </c>
      <c r="C86" s="198" t="s">
        <v>9</v>
      </c>
      <c r="D86" s="102">
        <v>5</v>
      </c>
      <c r="E86" s="30">
        <v>0</v>
      </c>
      <c r="F86" s="31">
        <f>D86*E86</f>
        <v>0</v>
      </c>
    </row>
    <row r="87" spans="1:6" s="237" customFormat="1" ht="12.75">
      <c r="A87" s="396"/>
      <c r="B87" s="442"/>
      <c r="F87" s="176"/>
    </row>
    <row r="88" spans="1:6" s="237" customFormat="1" ht="25.5">
      <c r="A88" s="126" t="s">
        <v>668</v>
      </c>
      <c r="B88" s="84" t="s">
        <v>666</v>
      </c>
      <c r="C88" s="198" t="s">
        <v>9</v>
      </c>
      <c r="D88" s="102">
        <v>10</v>
      </c>
      <c r="E88" s="30">
        <v>0</v>
      </c>
      <c r="F88" s="31">
        <f>D88*E88</f>
        <v>0</v>
      </c>
    </row>
    <row r="89" spans="1:6" s="237" customFormat="1" ht="12.75">
      <c r="A89" s="126"/>
      <c r="B89" s="84"/>
      <c r="C89" s="126"/>
      <c r="D89" s="126"/>
      <c r="E89" s="176"/>
      <c r="F89" s="176"/>
    </row>
    <row r="90" spans="1:6" s="237" customFormat="1" ht="25.5">
      <c r="A90" s="126" t="s">
        <v>675</v>
      </c>
      <c r="B90" s="84" t="s">
        <v>669</v>
      </c>
      <c r="C90" s="198" t="s">
        <v>9</v>
      </c>
      <c r="D90" s="102">
        <v>10</v>
      </c>
      <c r="E90" s="30">
        <v>0</v>
      </c>
      <c r="F90" s="31">
        <f>D90*E90</f>
        <v>0</v>
      </c>
    </row>
    <row r="91" spans="1:6" s="237" customFormat="1" ht="12.75">
      <c r="A91" s="126"/>
      <c r="B91" s="84"/>
      <c r="C91" s="326"/>
      <c r="D91" s="326"/>
      <c r="E91" s="326"/>
      <c r="F91" s="176"/>
    </row>
    <row r="92" spans="1:6" s="237" customFormat="1" ht="63.75">
      <c r="A92" s="126" t="s">
        <v>676</v>
      </c>
      <c r="B92" s="84" t="s">
        <v>670</v>
      </c>
      <c r="C92" s="198" t="s">
        <v>3</v>
      </c>
      <c r="D92" s="102">
        <v>2</v>
      </c>
      <c r="E92" s="30">
        <v>0</v>
      </c>
      <c r="F92" s="31">
        <f>D92*E92</f>
        <v>0</v>
      </c>
    </row>
    <row r="93" spans="1:6" s="237" customFormat="1" ht="12.75">
      <c r="A93" s="126"/>
      <c r="B93" s="84"/>
      <c r="C93" s="326"/>
      <c r="D93" s="326"/>
      <c r="E93" s="326"/>
      <c r="F93" s="176"/>
    </row>
    <row r="94" spans="1:6" s="237" customFormat="1" ht="38.25">
      <c r="A94" s="126" t="s">
        <v>677</v>
      </c>
      <c r="B94" s="84" t="s">
        <v>671</v>
      </c>
      <c r="C94" s="198"/>
      <c r="D94" s="102"/>
      <c r="E94" s="30"/>
      <c r="F94" s="176"/>
    </row>
    <row r="95" spans="1:6" s="237" customFormat="1" ht="12.75">
      <c r="A95" s="126"/>
      <c r="B95" s="84" t="s">
        <v>672</v>
      </c>
      <c r="C95" s="198" t="s">
        <v>9</v>
      </c>
      <c r="D95" s="102">
        <v>2</v>
      </c>
      <c r="E95" s="30">
        <v>0</v>
      </c>
      <c r="F95" s="31">
        <f>D95*E95</f>
        <v>0</v>
      </c>
    </row>
    <row r="96" spans="1:6" s="237" customFormat="1" ht="12.75">
      <c r="A96" s="126"/>
      <c r="B96" s="84" t="s">
        <v>673</v>
      </c>
      <c r="C96" s="198" t="s">
        <v>9</v>
      </c>
      <c r="D96" s="102">
        <v>1</v>
      </c>
      <c r="E96" s="30">
        <v>0</v>
      </c>
      <c r="F96" s="31">
        <f>D96*E96</f>
        <v>0</v>
      </c>
    </row>
    <row r="97" spans="1:6" s="237" customFormat="1" ht="12.75">
      <c r="A97" s="126"/>
      <c r="B97" s="84"/>
      <c r="E97" s="319"/>
      <c r="F97" s="176"/>
    </row>
    <row r="98" spans="1:6" s="237" customFormat="1" ht="38.25">
      <c r="A98" s="126" t="s">
        <v>678</v>
      </c>
      <c r="B98" s="84" t="s">
        <v>674</v>
      </c>
      <c r="C98" s="198"/>
      <c r="D98" s="102"/>
      <c r="E98" s="30"/>
      <c r="F98" s="176"/>
    </row>
    <row r="99" spans="1:6" s="237" customFormat="1" ht="12.75">
      <c r="A99" s="126"/>
      <c r="B99" s="84" t="s">
        <v>672</v>
      </c>
      <c r="C99" s="198" t="s">
        <v>9</v>
      </c>
      <c r="D99" s="102">
        <v>4</v>
      </c>
      <c r="E99" s="30">
        <v>0</v>
      </c>
      <c r="F99" s="31">
        <f t="shared" ref="F99:F100" si="8">D99*E99</f>
        <v>0</v>
      </c>
    </row>
    <row r="100" spans="1:6" s="237" customFormat="1" ht="12.75">
      <c r="A100" s="126"/>
      <c r="B100" s="84" t="s">
        <v>673</v>
      </c>
      <c r="C100" s="198" t="s">
        <v>9</v>
      </c>
      <c r="D100" s="102">
        <v>11</v>
      </c>
      <c r="E100" s="30">
        <v>0</v>
      </c>
      <c r="F100" s="31">
        <f t="shared" si="8"/>
        <v>0</v>
      </c>
    </row>
    <row r="101" spans="1:6" s="237" customFormat="1" ht="12.75">
      <c r="A101" s="126"/>
      <c r="B101" s="84"/>
      <c r="C101" s="198"/>
      <c r="D101" s="102"/>
      <c r="E101" s="319"/>
      <c r="F101" s="176"/>
    </row>
    <row r="102" spans="1:6" s="237" customFormat="1" ht="51">
      <c r="A102" s="126" t="s">
        <v>686</v>
      </c>
      <c r="B102" s="396" t="s">
        <v>679</v>
      </c>
      <c r="C102" s="198"/>
      <c r="D102" s="102"/>
      <c r="E102" s="30"/>
      <c r="F102" s="176"/>
    </row>
    <row r="103" spans="1:6" s="237" customFormat="1" ht="12.75">
      <c r="A103" s="126"/>
      <c r="B103" s="396" t="s">
        <v>673</v>
      </c>
      <c r="C103" s="198" t="s">
        <v>9</v>
      </c>
      <c r="D103" s="102">
        <v>1</v>
      </c>
      <c r="E103" s="30">
        <v>0</v>
      </c>
      <c r="F103" s="31">
        <f t="shared" ref="F103:F104" si="9">D103*E103</f>
        <v>0</v>
      </c>
    </row>
    <row r="104" spans="1:6" s="237" customFormat="1" ht="12.75">
      <c r="A104" s="126"/>
      <c r="B104" s="396" t="s">
        <v>672</v>
      </c>
      <c r="C104" s="198" t="s">
        <v>9</v>
      </c>
      <c r="D104" s="102">
        <v>1</v>
      </c>
      <c r="E104" s="30">
        <v>0</v>
      </c>
      <c r="F104" s="31">
        <f t="shared" si="9"/>
        <v>0</v>
      </c>
    </row>
    <row r="105" spans="1:6" s="237" customFormat="1" ht="12.75">
      <c r="A105" s="126"/>
      <c r="B105" s="396"/>
      <c r="C105" s="198"/>
      <c r="D105" s="102"/>
      <c r="E105" s="30"/>
      <c r="F105" s="176"/>
    </row>
    <row r="106" spans="1:6" s="237" customFormat="1" ht="53.25" customHeight="1">
      <c r="A106" s="126" t="s">
        <v>687</v>
      </c>
      <c r="B106" s="396" t="s">
        <v>719</v>
      </c>
      <c r="C106" s="198"/>
      <c r="D106" s="102"/>
      <c r="E106" s="30"/>
      <c r="F106" s="176"/>
    </row>
    <row r="107" spans="1:6" s="237" customFormat="1" ht="12.75">
      <c r="A107" s="126" t="s">
        <v>76</v>
      </c>
      <c r="B107" s="396" t="s">
        <v>680</v>
      </c>
      <c r="C107" s="198" t="s">
        <v>455</v>
      </c>
      <c r="D107" s="102">
        <v>6</v>
      </c>
      <c r="E107" s="30">
        <v>0</v>
      </c>
      <c r="F107" s="31">
        <f t="shared" ref="F107" si="10">D107*E107</f>
        <v>0</v>
      </c>
    </row>
    <row r="108" spans="1:6" s="237" customFormat="1" ht="12.75">
      <c r="A108" s="126"/>
      <c r="B108" s="396"/>
      <c r="C108" s="198"/>
      <c r="D108" s="102"/>
      <c r="E108" s="30"/>
      <c r="F108" s="176"/>
    </row>
    <row r="109" spans="1:6" s="237" customFormat="1" ht="140.25">
      <c r="A109" s="126" t="s">
        <v>688</v>
      </c>
      <c r="B109" s="396" t="s">
        <v>681</v>
      </c>
      <c r="C109" s="198"/>
      <c r="D109" s="102"/>
      <c r="E109" s="30"/>
      <c r="F109" s="85"/>
    </row>
    <row r="110" spans="1:6" s="237" customFormat="1" ht="51">
      <c r="A110" s="126" t="s">
        <v>76</v>
      </c>
      <c r="B110" s="396" t="s">
        <v>682</v>
      </c>
      <c r="C110" s="198"/>
      <c r="D110" s="102"/>
      <c r="E110" s="30"/>
      <c r="F110" s="176"/>
    </row>
    <row r="111" spans="1:6" s="237" customFormat="1" ht="15" customHeight="1">
      <c r="A111" s="126" t="s">
        <v>76</v>
      </c>
      <c r="B111" s="396" t="s">
        <v>683</v>
      </c>
      <c r="C111" s="198" t="s">
        <v>455</v>
      </c>
      <c r="D111" s="102">
        <v>15</v>
      </c>
      <c r="E111" s="30">
        <v>0</v>
      </c>
      <c r="F111" s="31">
        <f t="shared" ref="F111:F113" si="11">D111*E111</f>
        <v>0</v>
      </c>
    </row>
    <row r="112" spans="1:6" s="237" customFormat="1" ht="15" customHeight="1">
      <c r="A112" s="126" t="s">
        <v>76</v>
      </c>
      <c r="B112" s="396" t="s">
        <v>684</v>
      </c>
      <c r="C112" s="198" t="s">
        <v>455</v>
      </c>
      <c r="D112" s="102">
        <v>10</v>
      </c>
      <c r="E112" s="30">
        <v>0</v>
      </c>
      <c r="F112" s="31">
        <f t="shared" si="11"/>
        <v>0</v>
      </c>
    </row>
    <row r="113" spans="1:7" s="237" customFormat="1" ht="15" customHeight="1">
      <c r="A113" s="126" t="s">
        <v>76</v>
      </c>
      <c r="B113" s="84" t="s">
        <v>685</v>
      </c>
      <c r="C113" s="198" t="s">
        <v>455</v>
      </c>
      <c r="D113" s="102">
        <v>30</v>
      </c>
      <c r="E113" s="30">
        <v>0</v>
      </c>
      <c r="F113" s="31">
        <f t="shared" si="11"/>
        <v>0</v>
      </c>
    </row>
    <row r="114" spans="1:7" s="237" customFormat="1" ht="15" customHeight="1">
      <c r="A114" s="126"/>
      <c r="B114" s="84"/>
      <c r="C114" s="198"/>
      <c r="D114" s="102"/>
      <c r="E114" s="30"/>
      <c r="F114" s="126"/>
    </row>
    <row r="115" spans="1:7" s="237" customFormat="1" ht="15" customHeight="1">
      <c r="A115" s="126" t="s">
        <v>689</v>
      </c>
      <c r="B115" s="396" t="s">
        <v>693</v>
      </c>
      <c r="C115" s="198"/>
      <c r="E115" s="30"/>
      <c r="F115" s="443"/>
    </row>
    <row r="116" spans="1:7" s="237" customFormat="1" ht="12.75">
      <c r="A116" s="126"/>
      <c r="B116" s="396" t="s">
        <v>694</v>
      </c>
      <c r="C116" s="198" t="s">
        <v>455</v>
      </c>
      <c r="D116" s="102">
        <v>40</v>
      </c>
      <c r="E116" s="30">
        <v>0</v>
      </c>
      <c r="F116" s="31">
        <f t="shared" ref="F116:F118" si="12">D116*E116</f>
        <v>0</v>
      </c>
    </row>
    <row r="117" spans="1:7" s="237" customFormat="1" ht="12.75">
      <c r="A117" s="126"/>
      <c r="B117" s="396" t="s">
        <v>695</v>
      </c>
      <c r="C117" s="198" t="s">
        <v>455</v>
      </c>
      <c r="D117" s="102">
        <v>25</v>
      </c>
      <c r="E117" s="30">
        <v>0</v>
      </c>
      <c r="F117" s="31">
        <f t="shared" si="12"/>
        <v>0</v>
      </c>
    </row>
    <row r="118" spans="1:7" s="237" customFormat="1" ht="12.75">
      <c r="A118" s="126"/>
      <c r="B118" s="396" t="s">
        <v>696</v>
      </c>
      <c r="C118" s="198" t="s">
        <v>455</v>
      </c>
      <c r="D118" s="102">
        <v>5</v>
      </c>
      <c r="E118" s="30">
        <v>0</v>
      </c>
      <c r="F118" s="31">
        <f t="shared" si="12"/>
        <v>0</v>
      </c>
      <c r="G118" s="326"/>
    </row>
    <row r="119" spans="1:7" s="237" customFormat="1" ht="12.75">
      <c r="A119" s="126"/>
      <c r="B119" s="396"/>
      <c r="C119" s="198"/>
      <c r="D119" s="102"/>
      <c r="E119" s="30"/>
      <c r="F119" s="126"/>
      <c r="G119" s="326"/>
    </row>
    <row r="120" spans="1:7" s="237" customFormat="1" ht="114.75">
      <c r="A120" s="126" t="s">
        <v>690</v>
      </c>
      <c r="B120" s="396" t="s">
        <v>697</v>
      </c>
      <c r="C120" s="198"/>
      <c r="D120" s="102"/>
      <c r="E120" s="30"/>
      <c r="F120" s="126"/>
      <c r="G120" s="327"/>
    </row>
    <row r="121" spans="1:7" s="237" customFormat="1" ht="12.75">
      <c r="A121" s="126"/>
      <c r="B121" s="396" t="s">
        <v>694</v>
      </c>
      <c r="C121" s="198" t="s">
        <v>455</v>
      </c>
      <c r="D121" s="102">
        <v>50</v>
      </c>
      <c r="E121" s="30">
        <v>0</v>
      </c>
      <c r="F121" s="31">
        <f t="shared" ref="F121:F123" si="13">D121*E121</f>
        <v>0</v>
      </c>
      <c r="G121" s="326"/>
    </row>
    <row r="122" spans="1:7" s="317" customFormat="1">
      <c r="A122" s="126"/>
      <c r="B122" s="396" t="s">
        <v>695</v>
      </c>
      <c r="C122" s="198" t="s">
        <v>455</v>
      </c>
      <c r="D122" s="102">
        <v>25</v>
      </c>
      <c r="E122" s="30">
        <v>0</v>
      </c>
      <c r="F122" s="31">
        <f t="shared" si="13"/>
        <v>0</v>
      </c>
    </row>
    <row r="123" spans="1:7" s="238" customFormat="1" ht="14.25">
      <c r="A123" s="126"/>
      <c r="B123" s="396" t="s">
        <v>696</v>
      </c>
      <c r="C123" s="198" t="s">
        <v>455</v>
      </c>
      <c r="D123" s="102">
        <v>5</v>
      </c>
      <c r="E123" s="30">
        <v>0</v>
      </c>
      <c r="F123" s="31">
        <f t="shared" si="13"/>
        <v>0</v>
      </c>
    </row>
    <row r="124" spans="1:7" s="238" customFormat="1" ht="7.5" customHeight="1">
      <c r="A124" s="126"/>
      <c r="B124" s="396"/>
      <c r="C124" s="198"/>
      <c r="D124" s="102"/>
      <c r="E124" s="30"/>
      <c r="F124" s="126"/>
    </row>
    <row r="125" spans="1:7" s="238" customFormat="1" ht="11.25" customHeight="1">
      <c r="A125" s="126" t="s">
        <v>691</v>
      </c>
      <c r="B125" s="396" t="s">
        <v>698</v>
      </c>
      <c r="C125" s="198"/>
      <c r="D125" s="102"/>
      <c r="E125" s="30"/>
      <c r="F125" s="126"/>
    </row>
    <row r="126" spans="1:7" s="237" customFormat="1" ht="12.75">
      <c r="A126" s="126"/>
      <c r="B126" s="396" t="s">
        <v>699</v>
      </c>
      <c r="C126" s="198" t="s">
        <v>455</v>
      </c>
      <c r="D126" s="102">
        <v>55</v>
      </c>
      <c r="E126" s="30">
        <v>0</v>
      </c>
      <c r="F126" s="31">
        <f t="shared" ref="F126:F129" si="14">D126*E126</f>
        <v>0</v>
      </c>
    </row>
    <row r="127" spans="1:7" s="237" customFormat="1" ht="12.75">
      <c r="A127" s="126"/>
      <c r="B127" s="396" t="s">
        <v>700</v>
      </c>
      <c r="C127" s="198" t="s">
        <v>455</v>
      </c>
      <c r="D127" s="102">
        <v>10</v>
      </c>
      <c r="E127" s="30">
        <v>0</v>
      </c>
      <c r="F127" s="31">
        <f t="shared" si="14"/>
        <v>0</v>
      </c>
    </row>
    <row r="128" spans="1:7" s="237" customFormat="1" ht="12.75">
      <c r="A128" s="126"/>
      <c r="B128" s="396" t="s">
        <v>701</v>
      </c>
      <c r="C128" s="198" t="s">
        <v>455</v>
      </c>
      <c r="D128" s="102">
        <v>15</v>
      </c>
      <c r="E128" s="30">
        <v>0</v>
      </c>
      <c r="F128" s="31">
        <f t="shared" si="14"/>
        <v>0</v>
      </c>
    </row>
    <row r="129" spans="1:6" s="237" customFormat="1" ht="12.75">
      <c r="A129" s="126"/>
      <c r="B129" s="396" t="s">
        <v>702</v>
      </c>
      <c r="C129" s="198" t="s">
        <v>455</v>
      </c>
      <c r="D129" s="102">
        <v>5</v>
      </c>
      <c r="E129" s="30">
        <v>0</v>
      </c>
      <c r="F129" s="31">
        <f t="shared" si="14"/>
        <v>0</v>
      </c>
    </row>
    <row r="130" spans="1:6" s="237" customFormat="1" ht="12.75">
      <c r="A130" s="126"/>
      <c r="B130" s="396"/>
      <c r="C130" s="198"/>
      <c r="D130" s="102"/>
      <c r="E130" s="30"/>
      <c r="F130" s="126"/>
    </row>
    <row r="131" spans="1:6" s="237" customFormat="1" ht="89.25">
      <c r="A131" s="126" t="s">
        <v>692</v>
      </c>
      <c r="B131" s="396" t="s">
        <v>703</v>
      </c>
      <c r="C131" s="198"/>
      <c r="D131" s="102"/>
      <c r="E131" s="30"/>
      <c r="F131" s="126"/>
    </row>
    <row r="132" spans="1:6" s="237" customFormat="1" ht="12.75">
      <c r="A132" s="126"/>
      <c r="B132" s="396" t="s">
        <v>700</v>
      </c>
      <c r="C132" s="198" t="s">
        <v>455</v>
      </c>
      <c r="D132" s="102">
        <v>6</v>
      </c>
      <c r="E132" s="30">
        <v>0</v>
      </c>
      <c r="F132" s="31">
        <f t="shared" ref="F132:F133" si="15">D132*E132</f>
        <v>0</v>
      </c>
    </row>
    <row r="133" spans="1:6" s="237" customFormat="1" ht="12.75">
      <c r="A133" s="126"/>
      <c r="B133" s="396" t="s">
        <v>701</v>
      </c>
      <c r="C133" s="198" t="s">
        <v>455</v>
      </c>
      <c r="D133" s="102">
        <v>6</v>
      </c>
      <c r="E133" s="30">
        <v>0</v>
      </c>
      <c r="F133" s="31">
        <f t="shared" si="15"/>
        <v>0</v>
      </c>
    </row>
    <row r="134" spans="1:6" s="237" customFormat="1" ht="12.75">
      <c r="A134" s="126"/>
      <c r="B134" s="396"/>
      <c r="C134" s="198"/>
      <c r="D134" s="102"/>
      <c r="E134" s="30"/>
      <c r="F134" s="126"/>
    </row>
    <row r="135" spans="1:6" s="237" customFormat="1" ht="175.5" customHeight="1">
      <c r="A135" s="126" t="s">
        <v>709</v>
      </c>
      <c r="B135" s="396" t="s">
        <v>704</v>
      </c>
      <c r="C135" s="198" t="s">
        <v>3</v>
      </c>
      <c r="D135" s="102">
        <v>1</v>
      </c>
      <c r="E135" s="30">
        <v>0</v>
      </c>
      <c r="F135" s="31">
        <f t="shared" ref="F135" si="16">D135*E135</f>
        <v>0</v>
      </c>
    </row>
    <row r="136" spans="1:6" s="237" customFormat="1" ht="12.75">
      <c r="A136" s="126"/>
      <c r="B136" s="396"/>
      <c r="C136" s="198"/>
      <c r="D136" s="102"/>
      <c r="E136" s="30"/>
      <c r="F136" s="176"/>
    </row>
    <row r="137" spans="1:6" s="237" customFormat="1" ht="38.25">
      <c r="A137" s="126" t="s">
        <v>710</v>
      </c>
      <c r="B137" s="396" t="s">
        <v>705</v>
      </c>
      <c r="C137" s="198"/>
      <c r="D137" s="102"/>
      <c r="E137" s="30"/>
      <c r="F137" s="176"/>
    </row>
    <row r="138" spans="1:6" s="237" customFormat="1" ht="12.75">
      <c r="A138" s="126"/>
      <c r="B138" s="396" t="s">
        <v>699</v>
      </c>
      <c r="C138" s="198" t="s">
        <v>455</v>
      </c>
      <c r="D138" s="102">
        <v>18</v>
      </c>
      <c r="E138" s="30">
        <v>0</v>
      </c>
      <c r="F138" s="31">
        <f t="shared" ref="F138" si="17">D138*E138</f>
        <v>0</v>
      </c>
    </row>
    <row r="139" spans="1:6" s="237" customFormat="1" ht="12.75">
      <c r="A139" s="126"/>
      <c r="B139" s="396"/>
      <c r="C139" s="198"/>
      <c r="D139" s="102"/>
      <c r="E139" s="30"/>
      <c r="F139" s="176"/>
    </row>
    <row r="140" spans="1:6" s="237" customFormat="1" ht="102">
      <c r="A140" s="126" t="s">
        <v>711</v>
      </c>
      <c r="B140" s="396" t="s">
        <v>706</v>
      </c>
      <c r="C140" s="198" t="s">
        <v>3</v>
      </c>
      <c r="D140" s="102">
        <v>1</v>
      </c>
      <c r="E140" s="30">
        <v>0</v>
      </c>
      <c r="F140" s="31">
        <f t="shared" ref="F140" si="18">D140*E140</f>
        <v>0</v>
      </c>
    </row>
    <row r="141" spans="1:6" s="237" customFormat="1" ht="12.75">
      <c r="A141" s="126"/>
      <c r="B141" s="396"/>
      <c r="C141" s="198"/>
      <c r="D141" s="102"/>
      <c r="E141" s="30"/>
      <c r="F141" s="176"/>
    </row>
    <row r="142" spans="1:6" s="237" customFormat="1" ht="25.5">
      <c r="A142" s="126" t="s">
        <v>712</v>
      </c>
      <c r="B142" s="396" t="s">
        <v>707</v>
      </c>
      <c r="C142" s="198"/>
      <c r="D142" s="102"/>
      <c r="E142" s="30"/>
      <c r="F142" s="176"/>
    </row>
    <row r="143" spans="1:6" s="237" customFormat="1" ht="12.75">
      <c r="A143" s="126"/>
      <c r="B143" s="396" t="s">
        <v>708</v>
      </c>
      <c r="C143" s="198" t="s">
        <v>3</v>
      </c>
      <c r="D143" s="102">
        <v>1</v>
      </c>
      <c r="E143" s="30">
        <v>0</v>
      </c>
      <c r="F143" s="31">
        <f t="shared" ref="F143:F145" si="19">D143*E143</f>
        <v>0</v>
      </c>
    </row>
    <row r="144" spans="1:6" s="237" customFormat="1" ht="12.75">
      <c r="A144" s="126"/>
      <c r="B144" s="396"/>
      <c r="C144" s="198"/>
      <c r="D144" s="102"/>
      <c r="E144" s="30"/>
      <c r="F144" s="176"/>
    </row>
    <row r="145" spans="1:6" s="237" customFormat="1" ht="38.25">
      <c r="A145" s="126" t="s">
        <v>716</v>
      </c>
      <c r="B145" s="442" t="s">
        <v>713</v>
      </c>
      <c r="C145" s="198" t="s">
        <v>3</v>
      </c>
      <c r="D145" s="102">
        <v>6</v>
      </c>
      <c r="E145" s="30">
        <v>0</v>
      </c>
      <c r="F145" s="31">
        <f t="shared" si="19"/>
        <v>0</v>
      </c>
    </row>
    <row r="146" spans="1:6" s="237" customFormat="1" ht="12.75">
      <c r="A146" s="126"/>
      <c r="B146" s="396"/>
      <c r="C146" s="198"/>
      <c r="D146" s="102"/>
      <c r="E146" s="30"/>
      <c r="F146" s="176"/>
    </row>
    <row r="147" spans="1:6" s="237" customFormat="1" ht="12.75">
      <c r="A147" s="126" t="s">
        <v>717</v>
      </c>
      <c r="B147" s="396" t="s">
        <v>714</v>
      </c>
      <c r="C147" s="77" t="s">
        <v>441</v>
      </c>
      <c r="D147" s="425">
        <v>0.05</v>
      </c>
      <c r="E147" s="30">
        <f>SUM(F13:F145)</f>
        <v>0</v>
      </c>
      <c r="F147" s="30">
        <f>D147*E147</f>
        <v>0</v>
      </c>
    </row>
    <row r="148" spans="1:6" s="237" customFormat="1" ht="12.75">
      <c r="A148" s="126"/>
      <c r="B148" s="396"/>
      <c r="C148" s="77"/>
      <c r="D148" s="425"/>
      <c r="E148" s="30"/>
      <c r="F148" s="30"/>
    </row>
    <row r="149" spans="1:6" s="237" customFormat="1" ht="12.75">
      <c r="A149" s="126" t="s">
        <v>718</v>
      </c>
      <c r="B149" s="396" t="s">
        <v>715</v>
      </c>
      <c r="C149" s="77" t="s">
        <v>441</v>
      </c>
      <c r="D149" s="425">
        <v>0.04</v>
      </c>
      <c r="E149" s="30">
        <f>SUM(F13:F145)</f>
        <v>0</v>
      </c>
      <c r="F149" s="30">
        <f>D149*E149</f>
        <v>0</v>
      </c>
    </row>
    <row r="150" spans="1:6" s="237" customFormat="1" ht="12.75">
      <c r="A150" s="126"/>
      <c r="B150" s="396"/>
      <c r="C150" s="198"/>
      <c r="D150" s="102"/>
      <c r="E150" s="30"/>
      <c r="F150" s="401"/>
    </row>
    <row r="151" spans="1:6" s="237" customFormat="1" ht="13.5" thickBot="1">
      <c r="A151" s="129"/>
      <c r="B151" s="130" t="s">
        <v>397</v>
      </c>
      <c r="C151" s="131"/>
      <c r="D151" s="131"/>
      <c r="E151" s="131"/>
      <c r="F151" s="426">
        <f>SUM(F13:F149)</f>
        <v>0</v>
      </c>
    </row>
    <row r="152" spans="1:6" s="237" customFormat="1" ht="13.5" thickTop="1">
      <c r="A152" s="126"/>
      <c r="B152" s="396"/>
      <c r="C152" s="198"/>
      <c r="D152" s="102"/>
      <c r="E152" s="30"/>
      <c r="F152" s="401"/>
    </row>
    <row r="153" spans="1:6" s="237" customFormat="1" ht="12.75">
      <c r="A153" s="126"/>
      <c r="B153" s="396"/>
      <c r="C153" s="198"/>
      <c r="D153" s="102"/>
      <c r="E153" s="30"/>
      <c r="F153" s="401"/>
    </row>
    <row r="154" spans="1:6" s="237" customFormat="1" ht="14.25">
      <c r="A154" s="427" t="s">
        <v>721</v>
      </c>
      <c r="B154" s="462" t="s">
        <v>720</v>
      </c>
      <c r="C154" s="198"/>
      <c r="D154" s="102"/>
      <c r="E154" s="30"/>
      <c r="F154" s="401"/>
    </row>
    <row r="155" spans="1:6" s="237" customFormat="1" ht="12.75">
      <c r="A155" s="126"/>
      <c r="B155" s="396"/>
      <c r="C155" s="198"/>
      <c r="D155" s="102"/>
      <c r="E155" s="30"/>
      <c r="F155" s="401"/>
    </row>
    <row r="156" spans="1:6" s="237" customFormat="1" ht="38.25">
      <c r="A156" s="427" t="s">
        <v>722</v>
      </c>
      <c r="B156" s="396" t="s">
        <v>723</v>
      </c>
      <c r="C156" s="198"/>
      <c r="D156" s="102"/>
      <c r="E156" s="30"/>
      <c r="F156" s="401"/>
    </row>
    <row r="157" spans="1:6" s="237" customFormat="1" ht="194.25" customHeight="1">
      <c r="A157" s="126"/>
      <c r="B157" s="463" t="s">
        <v>819</v>
      </c>
      <c r="C157" s="198"/>
      <c r="D157" s="354"/>
      <c r="E157" s="30"/>
      <c r="F157" s="401"/>
    </row>
    <row r="158" spans="1:6" s="237" customFormat="1" ht="51">
      <c r="A158" s="126"/>
      <c r="B158" s="153" t="s">
        <v>724</v>
      </c>
      <c r="C158" s="198"/>
      <c r="D158" s="354"/>
      <c r="E158" s="30"/>
      <c r="F158" s="401"/>
    </row>
    <row r="159" spans="1:6" s="237" customFormat="1" ht="38.25">
      <c r="A159" s="126"/>
      <c r="B159" s="464" t="s">
        <v>725</v>
      </c>
      <c r="C159" s="198"/>
      <c r="D159" s="354"/>
      <c r="E159" s="30"/>
      <c r="F159" s="401"/>
    </row>
    <row r="160" spans="1:6" s="237" customFormat="1" ht="42.75" customHeight="1">
      <c r="A160" s="126"/>
      <c r="B160" s="153" t="s">
        <v>726</v>
      </c>
      <c r="C160" s="198"/>
      <c r="D160" s="354"/>
      <c r="E160" s="30"/>
      <c r="F160" s="401"/>
    </row>
    <row r="161" spans="1:11" s="237" customFormat="1" ht="25.5">
      <c r="A161" s="126"/>
      <c r="B161" s="153" t="s">
        <v>727</v>
      </c>
      <c r="C161" s="198"/>
      <c r="D161" s="354"/>
      <c r="E161" s="400"/>
      <c r="F161" s="401"/>
    </row>
    <row r="162" spans="1:11" s="237" customFormat="1" ht="25.5">
      <c r="A162" s="126"/>
      <c r="B162" s="153" t="s">
        <v>728</v>
      </c>
      <c r="C162" s="198"/>
      <c r="D162" s="354"/>
      <c r="E162" s="400"/>
      <c r="F162" s="401"/>
    </row>
    <row r="163" spans="1:11" s="237" customFormat="1" ht="25.5">
      <c r="A163" s="126"/>
      <c r="B163" s="153" t="s">
        <v>729</v>
      </c>
      <c r="C163" s="198"/>
      <c r="D163" s="354"/>
      <c r="E163" s="126"/>
      <c r="F163" s="176"/>
    </row>
    <row r="164" spans="1:11" s="237" customFormat="1" ht="25.5">
      <c r="A164" s="126"/>
      <c r="B164" s="259" t="s">
        <v>730</v>
      </c>
      <c r="C164" s="198"/>
      <c r="D164" s="354"/>
      <c r="E164" s="176"/>
      <c r="F164" s="176"/>
    </row>
    <row r="165" spans="1:11" s="237" customFormat="1" ht="12.75">
      <c r="A165" s="126"/>
      <c r="B165" s="153" t="s">
        <v>731</v>
      </c>
      <c r="C165" s="198"/>
      <c r="D165" s="354"/>
      <c r="E165" s="400"/>
      <c r="F165" s="401"/>
    </row>
    <row r="166" spans="1:11" s="237" customFormat="1" ht="12.75">
      <c r="A166" s="126"/>
      <c r="B166" s="153" t="s">
        <v>732</v>
      </c>
      <c r="C166" s="198"/>
      <c r="D166" s="354"/>
      <c r="E166" s="316"/>
      <c r="F166" s="403"/>
      <c r="G166" s="328"/>
    </row>
    <row r="167" spans="1:11" s="237" customFormat="1" ht="16.5" customHeight="1">
      <c r="A167" s="126"/>
      <c r="B167" s="153" t="s">
        <v>733</v>
      </c>
      <c r="C167" s="198"/>
      <c r="D167" s="354"/>
      <c r="E167" s="316"/>
      <c r="F167" s="176"/>
    </row>
    <row r="168" spans="1:11" s="237" customFormat="1" ht="17.25" customHeight="1">
      <c r="A168" s="126"/>
      <c r="B168" s="153" t="s">
        <v>734</v>
      </c>
      <c r="C168" s="198"/>
      <c r="D168" s="354"/>
      <c r="E168" s="176"/>
      <c r="F168" s="85"/>
      <c r="G168" s="320"/>
    </row>
    <row r="169" spans="1:11" s="237" customFormat="1" ht="12.75">
      <c r="A169" s="126"/>
      <c r="B169" s="153" t="s">
        <v>735</v>
      </c>
      <c r="C169" s="198"/>
      <c r="D169" s="354"/>
      <c r="E169" s="400"/>
      <c r="F169" s="401"/>
    </row>
    <row r="170" spans="1:11" s="237" customFormat="1" ht="25.5">
      <c r="A170" s="126"/>
      <c r="B170" s="153" t="s">
        <v>736</v>
      </c>
      <c r="C170" s="198"/>
      <c r="D170" s="126"/>
      <c r="E170" s="404"/>
      <c r="F170" s="405"/>
      <c r="G170" s="329"/>
      <c r="H170" s="329"/>
      <c r="I170" s="329"/>
      <c r="J170" s="329"/>
      <c r="K170" s="329"/>
    </row>
    <row r="171" spans="1:11" s="237" customFormat="1" ht="12.75">
      <c r="A171" s="126"/>
      <c r="B171" s="153" t="s">
        <v>737</v>
      </c>
      <c r="C171" s="198"/>
      <c r="D171" s="126"/>
      <c r="E171" s="176"/>
      <c r="F171" s="85"/>
      <c r="G171" s="320"/>
      <c r="H171" s="329"/>
      <c r="I171" s="329"/>
      <c r="J171" s="329"/>
      <c r="K171" s="329"/>
    </row>
    <row r="172" spans="1:11" s="237" customFormat="1" ht="25.5">
      <c r="A172" s="126"/>
      <c r="B172" s="259" t="s">
        <v>738</v>
      </c>
      <c r="C172" s="198"/>
      <c r="D172" s="354"/>
      <c r="E172" s="400"/>
      <c r="F172" s="401"/>
    </row>
    <row r="173" spans="1:11" s="237" customFormat="1" ht="25.5">
      <c r="A173" s="126"/>
      <c r="B173" s="153" t="s">
        <v>739</v>
      </c>
      <c r="C173" s="198"/>
      <c r="D173" s="126"/>
      <c r="E173" s="176"/>
      <c r="F173" s="176"/>
    </row>
    <row r="174" spans="1:11" s="237" customFormat="1" ht="12.75">
      <c r="A174" s="126"/>
      <c r="B174" s="153" t="s">
        <v>740</v>
      </c>
      <c r="C174" s="198"/>
      <c r="D174" s="126"/>
      <c r="E174" s="176"/>
      <c r="F174" s="85"/>
    </row>
    <row r="175" spans="1:11" s="237" customFormat="1" ht="38.25">
      <c r="A175" s="126"/>
      <c r="B175" s="153" t="s">
        <v>741</v>
      </c>
      <c r="C175" s="198"/>
      <c r="D175" s="354"/>
      <c r="E175" s="171"/>
      <c r="F175" s="225"/>
    </row>
    <row r="176" spans="1:11" s="237" customFormat="1" ht="51">
      <c r="A176" s="126"/>
      <c r="B176" s="153" t="s">
        <v>742</v>
      </c>
      <c r="C176" s="198"/>
      <c r="D176" s="354"/>
      <c r="E176" s="126"/>
      <c r="F176" s="176"/>
    </row>
    <row r="177" spans="1:8" s="237" customFormat="1" ht="12.75">
      <c r="A177" s="126"/>
      <c r="B177" s="464" t="s">
        <v>743</v>
      </c>
      <c r="C177" s="198"/>
      <c r="D177" s="404"/>
      <c r="E177" s="176"/>
      <c r="F177" s="85"/>
    </row>
    <row r="178" spans="1:8" s="237" customFormat="1" ht="51">
      <c r="A178" s="126"/>
      <c r="B178" s="153" t="s">
        <v>744</v>
      </c>
      <c r="C178" s="198"/>
      <c r="D178" s="404"/>
      <c r="E178" s="176"/>
      <c r="F178" s="176"/>
    </row>
    <row r="179" spans="1:8" s="237" customFormat="1" ht="25.5">
      <c r="A179" s="126"/>
      <c r="B179" s="153" t="s">
        <v>745</v>
      </c>
      <c r="C179" s="198"/>
      <c r="D179" s="354"/>
      <c r="E179" s="176"/>
      <c r="F179" s="176"/>
    </row>
    <row r="180" spans="1:8" s="237" customFormat="1" ht="25.5">
      <c r="A180" s="126"/>
      <c r="B180" s="153" t="s">
        <v>746</v>
      </c>
      <c r="C180" s="198"/>
      <c r="D180" s="126"/>
      <c r="E180" s="176"/>
      <c r="F180" s="85"/>
    </row>
    <row r="181" spans="1:8" s="237" customFormat="1" ht="38.25">
      <c r="A181" s="126"/>
      <c r="B181" s="153" t="s">
        <v>747</v>
      </c>
      <c r="C181" s="198"/>
      <c r="D181" s="126"/>
      <c r="E181" s="176"/>
      <c r="F181" s="176"/>
    </row>
    <row r="182" spans="1:8" s="330" customFormat="1" ht="25.5">
      <c r="A182" s="126"/>
      <c r="B182" s="464" t="s">
        <v>748</v>
      </c>
      <c r="C182" s="198"/>
      <c r="D182" s="171"/>
      <c r="E182" s="126"/>
      <c r="F182" s="126"/>
      <c r="G182" s="331"/>
      <c r="H182" s="332"/>
    </row>
    <row r="183" spans="1:8" s="330" customFormat="1" ht="25.5">
      <c r="A183" s="126"/>
      <c r="B183" s="71" t="s">
        <v>749</v>
      </c>
      <c r="C183" s="198" t="s">
        <v>3</v>
      </c>
      <c r="D183" s="102">
        <v>2</v>
      </c>
      <c r="E183" s="30">
        <v>0</v>
      </c>
      <c r="F183" s="31">
        <f t="shared" ref="F183" si="20">D183*E183</f>
        <v>0</v>
      </c>
      <c r="G183" s="331"/>
      <c r="H183" s="332"/>
    </row>
    <row r="184" spans="1:8" s="330" customFormat="1">
      <c r="A184" s="126"/>
      <c r="B184" s="126"/>
      <c r="C184" s="198"/>
      <c r="D184" s="126"/>
      <c r="E184" s="176"/>
      <c r="F184" s="176"/>
      <c r="G184" s="331"/>
      <c r="H184" s="332"/>
    </row>
    <row r="185" spans="1:8" s="237" customFormat="1" ht="25.5">
      <c r="A185" s="427" t="s">
        <v>750</v>
      </c>
      <c r="B185" s="465" t="s">
        <v>820</v>
      </c>
      <c r="C185" s="198"/>
      <c r="D185" s="126"/>
      <c r="E185" s="400"/>
      <c r="F185" s="401"/>
    </row>
    <row r="186" spans="1:8" s="334" customFormat="1" ht="190.5" customHeight="1">
      <c r="A186" s="126"/>
      <c r="B186" s="259" t="s">
        <v>821</v>
      </c>
      <c r="C186" s="126"/>
      <c r="D186" s="126"/>
      <c r="E186" s="176"/>
      <c r="F186" s="176"/>
      <c r="G186" s="333"/>
      <c r="H186" s="333"/>
    </row>
    <row r="187" spans="1:8" s="334" customFormat="1" ht="102">
      <c r="A187" s="126"/>
      <c r="B187" s="259" t="s">
        <v>751</v>
      </c>
      <c r="C187" s="126"/>
      <c r="D187" s="126"/>
      <c r="E187" s="176"/>
      <c r="F187" s="176"/>
      <c r="G187" s="333"/>
      <c r="H187" s="333"/>
    </row>
    <row r="188" spans="1:8" s="334" customFormat="1" ht="68.25" customHeight="1">
      <c r="A188" s="126"/>
      <c r="B188" s="153" t="s">
        <v>752</v>
      </c>
      <c r="C188" s="126"/>
      <c r="D188" s="126"/>
      <c r="E188" s="176"/>
      <c r="F188" s="176"/>
      <c r="G188" s="333"/>
      <c r="H188" s="333"/>
    </row>
    <row r="189" spans="1:8" s="237" customFormat="1" ht="111" customHeight="1">
      <c r="A189" s="126"/>
      <c r="B189" s="259" t="s">
        <v>753</v>
      </c>
      <c r="C189" s="77"/>
      <c r="D189" s="126"/>
      <c r="E189" s="176"/>
      <c r="F189" s="176"/>
      <c r="G189" s="319"/>
      <c r="H189" s="319"/>
    </row>
    <row r="190" spans="1:8" s="237" customFormat="1" ht="12.75">
      <c r="A190" s="126"/>
      <c r="B190" s="153" t="s">
        <v>754</v>
      </c>
      <c r="C190" s="77"/>
      <c r="D190" s="126"/>
      <c r="E190" s="176"/>
      <c r="F190" s="176"/>
      <c r="G190" s="319"/>
      <c r="H190" s="319"/>
    </row>
    <row r="191" spans="1:8" s="237" customFormat="1" ht="12.75">
      <c r="A191" s="126"/>
      <c r="B191" s="153" t="s">
        <v>755</v>
      </c>
      <c r="C191" s="77"/>
      <c r="D191" s="126"/>
      <c r="E191" s="176"/>
      <c r="F191" s="176"/>
      <c r="G191" s="319"/>
      <c r="H191" s="319"/>
    </row>
    <row r="192" spans="1:8" s="237" customFormat="1" ht="14.25" customHeight="1">
      <c r="A192" s="126"/>
      <c r="B192" s="153" t="s">
        <v>756</v>
      </c>
      <c r="C192" s="77"/>
      <c r="D192" s="354"/>
      <c r="E192" s="176"/>
      <c r="F192" s="176"/>
      <c r="G192" s="319"/>
      <c r="H192" s="319"/>
    </row>
    <row r="193" spans="1:6" s="237" customFormat="1" ht="25.5">
      <c r="A193" s="126"/>
      <c r="B193" s="153" t="s">
        <v>757</v>
      </c>
      <c r="C193" s="77"/>
      <c r="D193" s="126"/>
      <c r="E193" s="176"/>
      <c r="F193" s="176"/>
    </row>
    <row r="194" spans="1:6" s="237" customFormat="1" ht="12.75">
      <c r="A194" s="126"/>
      <c r="B194" s="153" t="s">
        <v>758</v>
      </c>
      <c r="C194" s="77"/>
      <c r="D194" s="126"/>
      <c r="E194" s="176"/>
      <c r="F194" s="176"/>
    </row>
    <row r="195" spans="1:6" s="237" customFormat="1" ht="25.5">
      <c r="A195" s="126"/>
      <c r="B195" s="153" t="s">
        <v>759</v>
      </c>
      <c r="C195" s="77"/>
      <c r="D195" s="126"/>
      <c r="E195" s="176"/>
      <c r="F195" s="176"/>
    </row>
    <row r="196" spans="1:6" s="237" customFormat="1" ht="25.5">
      <c r="A196" s="126"/>
      <c r="B196" s="464" t="s">
        <v>760</v>
      </c>
      <c r="C196" s="77"/>
      <c r="D196" s="126"/>
      <c r="E196" s="176"/>
      <c r="F196" s="176"/>
    </row>
    <row r="197" spans="1:6" s="237" customFormat="1" ht="38.25">
      <c r="A197" s="126"/>
      <c r="B197" s="71" t="s">
        <v>761</v>
      </c>
      <c r="C197" s="198" t="s">
        <v>3</v>
      </c>
      <c r="D197" s="102">
        <v>2</v>
      </c>
      <c r="E197" s="30">
        <v>0</v>
      </c>
      <c r="F197" s="31">
        <f t="shared" ref="F197" si="21">D197*E197</f>
        <v>0</v>
      </c>
    </row>
    <row r="198" spans="1:6" s="237" customFormat="1" ht="12.75">
      <c r="A198" s="126"/>
      <c r="B198" s="126"/>
      <c r="C198" s="77"/>
      <c r="D198" s="126"/>
      <c r="E198" s="176"/>
      <c r="F198" s="85"/>
    </row>
    <row r="199" spans="1:6" s="237" customFormat="1" ht="38.25">
      <c r="A199" s="402" t="s">
        <v>818</v>
      </c>
      <c r="B199" s="259" t="s">
        <v>762</v>
      </c>
      <c r="C199" s="198" t="s">
        <v>3</v>
      </c>
      <c r="D199" s="102">
        <v>2</v>
      </c>
      <c r="E199" s="30">
        <v>0</v>
      </c>
      <c r="F199" s="31">
        <f t="shared" ref="F199" si="22">D199*E199</f>
        <v>0</v>
      </c>
    </row>
    <row r="200" spans="1:6" s="237" customFormat="1" ht="12.75">
      <c r="A200" s="402"/>
      <c r="B200" s="396"/>
      <c r="C200" s="77"/>
      <c r="D200" s="354"/>
      <c r="E200" s="400"/>
      <c r="F200" s="401"/>
    </row>
    <row r="201" spans="1:6" s="237" customFormat="1" ht="89.25">
      <c r="A201" s="402" t="s">
        <v>823</v>
      </c>
      <c r="B201" s="259" t="s">
        <v>822</v>
      </c>
      <c r="C201" s="198" t="s">
        <v>3</v>
      </c>
      <c r="D201" s="102">
        <v>4</v>
      </c>
      <c r="E201" s="30">
        <v>0</v>
      </c>
      <c r="F201" s="31">
        <f t="shared" ref="F201" si="23">D201*E201</f>
        <v>0</v>
      </c>
    </row>
    <row r="202" spans="1:6" s="237" customFormat="1" ht="12.75">
      <c r="A202" s="402"/>
      <c r="B202" s="396"/>
      <c r="C202" s="77"/>
      <c r="D202" s="354"/>
      <c r="E202" s="400"/>
      <c r="F202" s="401"/>
    </row>
    <row r="203" spans="1:6" s="237" customFormat="1" ht="153">
      <c r="A203" s="394" t="s">
        <v>824</v>
      </c>
      <c r="B203" s="71" t="s">
        <v>825</v>
      </c>
      <c r="C203" s="198" t="s">
        <v>3</v>
      </c>
      <c r="D203" s="102">
        <v>2</v>
      </c>
      <c r="E203" s="30">
        <v>0</v>
      </c>
      <c r="F203" s="31">
        <f t="shared" ref="F203" si="24">D203*E203</f>
        <v>0</v>
      </c>
    </row>
    <row r="204" spans="1:6" s="237" customFormat="1" ht="12.75">
      <c r="A204" s="402"/>
      <c r="B204" s="396"/>
      <c r="C204" s="77"/>
      <c r="D204" s="354"/>
      <c r="E204" s="400"/>
      <c r="F204" s="401"/>
    </row>
    <row r="205" spans="1:6" s="237" customFormat="1" ht="63.75">
      <c r="A205" s="406" t="s">
        <v>826</v>
      </c>
      <c r="B205" s="466" t="s">
        <v>816</v>
      </c>
      <c r="C205" s="198" t="s">
        <v>3</v>
      </c>
      <c r="D205" s="102">
        <v>2</v>
      </c>
      <c r="E205" s="30">
        <v>0</v>
      </c>
      <c r="F205" s="31">
        <f t="shared" ref="F205" si="25">D205*E205</f>
        <v>0</v>
      </c>
    </row>
    <row r="206" spans="1:6" s="237" customFormat="1" ht="12.75">
      <c r="A206" s="402"/>
      <c r="B206" s="396"/>
      <c r="C206" s="77"/>
      <c r="D206" s="354"/>
      <c r="E206" s="30"/>
      <c r="F206" s="31"/>
    </row>
    <row r="207" spans="1:6" s="237" customFormat="1" ht="153">
      <c r="A207" s="394" t="s">
        <v>827</v>
      </c>
      <c r="B207" s="71" t="s">
        <v>828</v>
      </c>
      <c r="C207" s="198" t="s">
        <v>3</v>
      </c>
      <c r="D207" s="102">
        <v>1</v>
      </c>
      <c r="E207" s="30">
        <v>0</v>
      </c>
      <c r="F207" s="31">
        <f t="shared" ref="F207" si="26">D207*E207</f>
        <v>0</v>
      </c>
    </row>
    <row r="208" spans="1:6" s="237" customFormat="1" ht="12.75">
      <c r="A208" s="413"/>
      <c r="B208" s="413"/>
      <c r="C208" s="411"/>
      <c r="D208" s="102"/>
      <c r="E208" s="30"/>
      <c r="F208" s="31"/>
    </row>
    <row r="209" spans="1:8" s="237" customFormat="1" ht="51">
      <c r="A209" s="394" t="s">
        <v>829</v>
      </c>
      <c r="B209" s="396" t="s">
        <v>764</v>
      </c>
      <c r="C209" s="77"/>
      <c r="D209" s="102"/>
      <c r="E209" s="30"/>
      <c r="F209" s="31"/>
    </row>
    <row r="210" spans="1:8" s="237" customFormat="1" ht="12.75">
      <c r="A210" s="394"/>
      <c r="B210" s="396" t="s">
        <v>673</v>
      </c>
      <c r="C210" s="198" t="s">
        <v>9</v>
      </c>
      <c r="D210" s="102">
        <v>2</v>
      </c>
      <c r="E210" s="30">
        <v>0</v>
      </c>
      <c r="F210" s="31">
        <f>D210*E210</f>
        <v>0</v>
      </c>
      <c r="G210" s="325"/>
    </row>
    <row r="211" spans="1:8" s="237" customFormat="1" ht="12.75">
      <c r="A211" s="394"/>
      <c r="B211" s="467"/>
      <c r="C211" s="407"/>
      <c r="D211" s="102"/>
      <c r="E211" s="30"/>
      <c r="F211" s="31"/>
      <c r="G211" s="325"/>
    </row>
    <row r="212" spans="1:8" s="237" customFormat="1" ht="51">
      <c r="A212" s="398" t="s">
        <v>830</v>
      </c>
      <c r="B212" s="71" t="s">
        <v>765</v>
      </c>
      <c r="C212" s="77" t="s">
        <v>9</v>
      </c>
      <c r="D212" s="102">
        <v>2</v>
      </c>
      <c r="E212" s="30">
        <v>0</v>
      </c>
      <c r="F212" s="31">
        <f>D212*E212</f>
        <v>0</v>
      </c>
      <c r="H212" s="335"/>
    </row>
    <row r="213" spans="1:8" s="237" customFormat="1" ht="12.75">
      <c r="A213" s="408"/>
      <c r="B213" s="394"/>
      <c r="C213" s="77"/>
      <c r="D213" s="102"/>
      <c r="E213" s="30"/>
      <c r="F213" s="31"/>
      <c r="H213" s="335"/>
    </row>
    <row r="214" spans="1:8" s="237" customFormat="1" ht="89.25">
      <c r="A214" s="394" t="s">
        <v>831</v>
      </c>
      <c r="B214" s="133" t="s">
        <v>766</v>
      </c>
      <c r="C214" s="77" t="s">
        <v>763</v>
      </c>
      <c r="D214" s="102">
        <v>1</v>
      </c>
      <c r="E214" s="30">
        <v>0</v>
      </c>
      <c r="F214" s="31">
        <f>D214*E214</f>
        <v>0</v>
      </c>
      <c r="H214" s="335"/>
    </row>
    <row r="215" spans="1:8" s="237" customFormat="1" ht="12.75">
      <c r="A215" s="408"/>
      <c r="B215" s="394"/>
      <c r="C215" s="77"/>
      <c r="D215" s="102"/>
      <c r="E215" s="30"/>
      <c r="F215" s="31"/>
    </row>
    <row r="216" spans="1:8" s="237" customFormat="1" ht="51">
      <c r="A216" s="394" t="s">
        <v>832</v>
      </c>
      <c r="B216" s="396" t="s">
        <v>767</v>
      </c>
      <c r="C216" s="77"/>
      <c r="D216" s="102"/>
      <c r="E216" s="30"/>
      <c r="F216" s="31"/>
    </row>
    <row r="217" spans="1:8" s="237" customFormat="1" ht="12.75">
      <c r="A217" s="394"/>
      <c r="B217" s="396" t="s">
        <v>768</v>
      </c>
      <c r="C217" s="77"/>
      <c r="D217" s="102"/>
      <c r="E217" s="30"/>
      <c r="F217" s="31"/>
    </row>
    <row r="218" spans="1:8" s="237" customFormat="1" ht="12.75">
      <c r="A218" s="394"/>
      <c r="B218" s="439" t="s">
        <v>769</v>
      </c>
      <c r="C218" s="77"/>
      <c r="D218" s="102"/>
      <c r="E218" s="30"/>
      <c r="F218" s="31"/>
    </row>
    <row r="219" spans="1:8" s="237" customFormat="1" ht="12.75">
      <c r="A219" s="394"/>
      <c r="B219" s="439" t="s">
        <v>770</v>
      </c>
      <c r="C219" s="77"/>
      <c r="D219" s="102"/>
      <c r="E219" s="30"/>
      <c r="F219" s="31"/>
    </row>
    <row r="220" spans="1:8" s="237" customFormat="1" ht="12.75">
      <c r="A220" s="394"/>
      <c r="B220" s="439" t="s">
        <v>771</v>
      </c>
      <c r="C220" s="77"/>
      <c r="D220" s="102"/>
      <c r="E220" s="30"/>
      <c r="F220" s="31"/>
    </row>
    <row r="221" spans="1:8" s="237" customFormat="1" ht="12.75">
      <c r="A221" s="394"/>
      <c r="B221" s="439" t="s">
        <v>772</v>
      </c>
      <c r="C221" s="77" t="s">
        <v>9</v>
      </c>
      <c r="D221" s="102">
        <v>1</v>
      </c>
      <c r="E221" s="30">
        <v>0</v>
      </c>
      <c r="F221" s="31">
        <f>D221*E221</f>
        <v>0</v>
      </c>
    </row>
    <row r="222" spans="1:8" s="237" customFormat="1" ht="12.75">
      <c r="A222" s="408"/>
      <c r="B222" s="394"/>
      <c r="C222" s="77"/>
      <c r="D222" s="102"/>
      <c r="E222" s="30"/>
      <c r="F222" s="31"/>
    </row>
    <row r="223" spans="1:8" s="237" customFormat="1" ht="51">
      <c r="A223" s="394" t="s">
        <v>833</v>
      </c>
      <c r="B223" s="396" t="s">
        <v>767</v>
      </c>
      <c r="C223" s="77"/>
      <c r="D223" s="102"/>
      <c r="E223" s="30"/>
      <c r="F223" s="31"/>
    </row>
    <row r="224" spans="1:8" s="237" customFormat="1" ht="12.75">
      <c r="A224" s="394"/>
      <c r="B224" s="396" t="s">
        <v>768</v>
      </c>
      <c r="C224" s="77"/>
      <c r="D224" s="102"/>
      <c r="E224" s="30"/>
      <c r="F224" s="31"/>
    </row>
    <row r="225" spans="1:7" s="237" customFormat="1" ht="12.75">
      <c r="A225" s="394"/>
      <c r="B225" s="439" t="s">
        <v>773</v>
      </c>
      <c r="C225" s="77"/>
      <c r="D225" s="102"/>
      <c r="E225" s="30"/>
      <c r="F225" s="31"/>
    </row>
    <row r="226" spans="1:7" s="237" customFormat="1" ht="12.75">
      <c r="A226" s="394"/>
      <c r="B226" s="439" t="s">
        <v>774</v>
      </c>
      <c r="C226" s="77"/>
      <c r="D226" s="102"/>
      <c r="E226" s="30"/>
      <c r="F226" s="31"/>
      <c r="G226" s="320"/>
    </row>
    <row r="227" spans="1:7" s="237" customFormat="1" ht="12.75">
      <c r="A227" s="394"/>
      <c r="B227" s="439" t="s">
        <v>771</v>
      </c>
      <c r="C227" s="77"/>
      <c r="D227" s="102"/>
      <c r="E227" s="30"/>
      <c r="F227" s="31"/>
      <c r="G227" s="320"/>
    </row>
    <row r="228" spans="1:7" s="237" customFormat="1" ht="12.75">
      <c r="A228" s="394"/>
      <c r="B228" s="439" t="s">
        <v>775</v>
      </c>
      <c r="C228" s="77" t="s">
        <v>9</v>
      </c>
      <c r="D228" s="102">
        <v>1</v>
      </c>
      <c r="E228" s="30">
        <v>0</v>
      </c>
      <c r="F228" s="31">
        <f>D228*E228</f>
        <v>0</v>
      </c>
      <c r="G228" s="320"/>
    </row>
    <row r="229" spans="1:7" s="237" customFormat="1" ht="12.75">
      <c r="A229" s="394"/>
      <c r="B229" s="396" t="s">
        <v>76</v>
      </c>
      <c r="G229" s="320"/>
    </row>
    <row r="230" spans="1:7" s="237" customFormat="1" ht="12.75">
      <c r="A230" s="408"/>
      <c r="B230" s="394"/>
      <c r="C230" s="77"/>
      <c r="D230" s="102"/>
      <c r="E230" s="30"/>
      <c r="F230" s="31"/>
      <c r="G230" s="320"/>
    </row>
    <row r="231" spans="1:7" s="237" customFormat="1" ht="51">
      <c r="A231" s="394" t="s">
        <v>834</v>
      </c>
      <c r="B231" s="396" t="s">
        <v>767</v>
      </c>
      <c r="C231" s="77"/>
      <c r="D231" s="102"/>
      <c r="E231" s="30"/>
      <c r="F231" s="31"/>
      <c r="G231" s="320"/>
    </row>
    <row r="232" spans="1:7" s="237" customFormat="1" ht="12.75">
      <c r="A232" s="394"/>
      <c r="B232" s="396" t="s">
        <v>768</v>
      </c>
      <c r="C232" s="77"/>
      <c r="D232" s="102"/>
      <c r="E232" s="30"/>
      <c r="F232" s="31"/>
    </row>
    <row r="233" spans="1:7" s="237" customFormat="1" ht="12.75">
      <c r="A233" s="394"/>
      <c r="B233" s="439" t="s">
        <v>776</v>
      </c>
      <c r="C233" s="77"/>
      <c r="D233" s="102"/>
      <c r="E233" s="30"/>
      <c r="F233" s="31"/>
      <c r="G233" s="320"/>
    </row>
    <row r="234" spans="1:7" s="237" customFormat="1" ht="12.75">
      <c r="A234" s="394"/>
      <c r="B234" s="439" t="s">
        <v>774</v>
      </c>
      <c r="C234" s="77"/>
      <c r="D234" s="102"/>
      <c r="E234" s="30"/>
      <c r="F234" s="31"/>
    </row>
    <row r="235" spans="1:7" s="237" customFormat="1" ht="12.75">
      <c r="A235" s="394"/>
      <c r="B235" s="439" t="s">
        <v>771</v>
      </c>
      <c r="C235" s="77"/>
      <c r="D235" s="102"/>
      <c r="E235" s="30"/>
      <c r="F235" s="31"/>
    </row>
    <row r="236" spans="1:7" s="237" customFormat="1" ht="12.75">
      <c r="A236" s="394"/>
      <c r="B236" s="439" t="s">
        <v>775</v>
      </c>
      <c r="C236" s="77" t="s">
        <v>9</v>
      </c>
      <c r="D236" s="102">
        <v>1</v>
      </c>
      <c r="E236" s="30">
        <v>0</v>
      </c>
      <c r="F236" s="31">
        <f>D236*E236</f>
        <v>0</v>
      </c>
    </row>
    <row r="237" spans="1:7" s="237" customFormat="1" ht="12.75">
      <c r="A237" s="394"/>
      <c r="B237" s="396"/>
      <c r="C237" s="77"/>
      <c r="D237" s="102"/>
      <c r="E237" s="30"/>
      <c r="F237" s="31"/>
    </row>
    <row r="238" spans="1:7" s="237" customFormat="1" ht="76.5">
      <c r="A238" s="394" t="s">
        <v>835</v>
      </c>
      <c r="B238" s="396" t="s">
        <v>777</v>
      </c>
      <c r="C238" s="77"/>
      <c r="D238" s="102"/>
      <c r="E238" s="30"/>
      <c r="F238" s="31"/>
    </row>
    <row r="239" spans="1:7" s="237" customFormat="1" ht="12.75">
      <c r="A239" s="394"/>
      <c r="B239" s="396" t="s">
        <v>778</v>
      </c>
      <c r="C239" s="77" t="s">
        <v>9</v>
      </c>
      <c r="D239" s="102">
        <v>1</v>
      </c>
      <c r="E239" s="30">
        <v>0</v>
      </c>
      <c r="F239" s="31">
        <f>D239*E239</f>
        <v>0</v>
      </c>
    </row>
    <row r="240" spans="1:7" s="237" customFormat="1" ht="12.75">
      <c r="A240" s="408"/>
      <c r="B240" s="394"/>
      <c r="C240" s="77"/>
      <c r="D240" s="102"/>
      <c r="E240" s="30"/>
      <c r="F240" s="31"/>
    </row>
    <row r="241" spans="1:6" s="237" customFormat="1" ht="51">
      <c r="A241" s="394" t="s">
        <v>836</v>
      </c>
      <c r="B241" s="396" t="s">
        <v>779</v>
      </c>
      <c r="C241" s="77" t="s">
        <v>3</v>
      </c>
      <c r="D241" s="102">
        <v>1</v>
      </c>
      <c r="E241" s="30">
        <v>0</v>
      </c>
      <c r="F241" s="31">
        <f>D241*E241</f>
        <v>0</v>
      </c>
    </row>
    <row r="242" spans="1:6" s="237" customFormat="1" ht="12.75">
      <c r="A242" s="408"/>
      <c r="B242" s="394"/>
      <c r="C242" s="77"/>
      <c r="D242" s="102"/>
      <c r="E242" s="30"/>
      <c r="F242" s="31"/>
    </row>
    <row r="243" spans="1:6" s="237" customFormat="1" ht="51">
      <c r="A243" s="394" t="s">
        <v>837</v>
      </c>
      <c r="B243" s="396" t="s">
        <v>780</v>
      </c>
      <c r="C243" s="77" t="s">
        <v>3</v>
      </c>
      <c r="D243" s="102">
        <v>2</v>
      </c>
      <c r="E243" s="30">
        <v>0</v>
      </c>
      <c r="F243" s="31">
        <f>D243*E243</f>
        <v>0</v>
      </c>
    </row>
    <row r="244" spans="1:6" s="237" customFormat="1" ht="12.75">
      <c r="A244" s="408"/>
      <c r="B244" s="394"/>
      <c r="C244" s="77"/>
      <c r="D244" s="102"/>
      <c r="E244" s="30"/>
      <c r="F244" s="31"/>
    </row>
    <row r="245" spans="1:6" s="237" customFormat="1" ht="38.25">
      <c r="A245" s="394" t="s">
        <v>838</v>
      </c>
      <c r="B245" s="396" t="s">
        <v>781</v>
      </c>
      <c r="C245" s="77" t="s">
        <v>9</v>
      </c>
      <c r="D245" s="102">
        <v>18</v>
      </c>
      <c r="E245" s="30">
        <v>0</v>
      </c>
      <c r="F245" s="31">
        <f>D245*E245</f>
        <v>0</v>
      </c>
    </row>
    <row r="246" spans="1:6" s="237" customFormat="1" ht="12.75">
      <c r="A246" s="126"/>
      <c r="B246" s="397"/>
      <c r="C246" s="77"/>
      <c r="D246" s="102"/>
      <c r="E246" s="30"/>
      <c r="F246" s="31"/>
    </row>
    <row r="247" spans="1:6" s="237" customFormat="1" ht="38.25">
      <c r="A247" s="394" t="s">
        <v>839</v>
      </c>
      <c r="B247" s="396" t="s">
        <v>782</v>
      </c>
      <c r="C247" s="77" t="s">
        <v>9</v>
      </c>
      <c r="D247" s="102">
        <v>16</v>
      </c>
      <c r="E247" s="30">
        <v>0</v>
      </c>
      <c r="F247" s="31">
        <f>D247*E247</f>
        <v>0</v>
      </c>
    </row>
    <row r="248" spans="1:6" s="237" customFormat="1" ht="12.75">
      <c r="A248" s="394"/>
      <c r="B248" s="397"/>
      <c r="C248" s="77"/>
      <c r="D248" s="102"/>
      <c r="E248" s="30"/>
      <c r="F248" s="31"/>
    </row>
    <row r="249" spans="1:6" s="237" customFormat="1" ht="38.25">
      <c r="A249" s="394" t="s">
        <v>840</v>
      </c>
      <c r="B249" s="396" t="s">
        <v>783</v>
      </c>
      <c r="C249" s="77" t="s">
        <v>9</v>
      </c>
      <c r="D249" s="102">
        <v>5</v>
      </c>
      <c r="E249" s="30">
        <v>0</v>
      </c>
      <c r="F249" s="31">
        <f>D249*E249</f>
        <v>0</v>
      </c>
    </row>
    <row r="250" spans="1:6" s="237" customFormat="1" ht="12.75">
      <c r="A250" s="394"/>
      <c r="B250" s="396"/>
      <c r="C250" s="77"/>
      <c r="D250" s="102"/>
      <c r="E250" s="30"/>
      <c r="F250" s="31"/>
    </row>
    <row r="251" spans="1:6" s="237" customFormat="1" ht="38.25">
      <c r="A251" s="394" t="s">
        <v>841</v>
      </c>
      <c r="B251" s="396" t="s">
        <v>784</v>
      </c>
      <c r="C251" s="77"/>
      <c r="D251" s="102"/>
      <c r="E251" s="30"/>
      <c r="F251" s="31"/>
    </row>
    <row r="252" spans="1:6" s="237" customFormat="1" ht="12.75">
      <c r="A252" s="394"/>
      <c r="B252" s="397" t="s">
        <v>785</v>
      </c>
      <c r="C252" s="77" t="s">
        <v>9</v>
      </c>
      <c r="D252" s="102">
        <v>3</v>
      </c>
      <c r="E252" s="30">
        <v>0</v>
      </c>
      <c r="F252" s="31">
        <f>D252*E252</f>
        <v>0</v>
      </c>
    </row>
    <row r="253" spans="1:6" s="237" customFormat="1" ht="12.75">
      <c r="A253" s="394"/>
      <c r="B253" s="397" t="s">
        <v>673</v>
      </c>
      <c r="C253" s="77" t="s">
        <v>9</v>
      </c>
      <c r="D253" s="102">
        <v>1</v>
      </c>
      <c r="E253" s="30">
        <v>0</v>
      </c>
      <c r="F253" s="31">
        <f>D253*E253</f>
        <v>0</v>
      </c>
    </row>
    <row r="254" spans="1:6" s="237" customFormat="1" ht="12.75">
      <c r="A254" s="394"/>
      <c r="B254" s="397"/>
      <c r="C254" s="77"/>
      <c r="D254" s="102"/>
      <c r="E254" s="30"/>
      <c r="F254" s="31"/>
    </row>
    <row r="255" spans="1:6" s="237" customFormat="1" ht="38.25">
      <c r="A255" s="394" t="s">
        <v>842</v>
      </c>
      <c r="B255" s="396" t="s">
        <v>786</v>
      </c>
      <c r="C255" s="77"/>
      <c r="D255" s="102"/>
      <c r="E255" s="30"/>
      <c r="F255" s="31"/>
    </row>
    <row r="256" spans="1:6" s="237" customFormat="1" ht="12.75">
      <c r="A256" s="394"/>
      <c r="B256" s="397" t="s">
        <v>787</v>
      </c>
      <c r="C256" s="77" t="s">
        <v>9</v>
      </c>
      <c r="D256" s="102">
        <v>11</v>
      </c>
      <c r="E256" s="30"/>
      <c r="F256" s="31">
        <f>D256*E256</f>
        <v>0</v>
      </c>
    </row>
    <row r="257" spans="1:11" s="237" customFormat="1" ht="12.75">
      <c r="A257" s="394"/>
      <c r="B257" s="397" t="s">
        <v>788</v>
      </c>
      <c r="C257" s="77" t="s">
        <v>9</v>
      </c>
      <c r="D257" s="102">
        <v>6</v>
      </c>
      <c r="E257" s="30"/>
      <c r="F257" s="31">
        <f>D257*E257</f>
        <v>0</v>
      </c>
    </row>
    <row r="258" spans="1:11" s="237" customFormat="1" ht="12.75">
      <c r="A258" s="394"/>
      <c r="B258" s="397" t="s">
        <v>785</v>
      </c>
      <c r="C258" s="77" t="s">
        <v>9</v>
      </c>
      <c r="D258" s="102">
        <v>4</v>
      </c>
      <c r="E258" s="30"/>
      <c r="F258" s="31">
        <f>D258*E258</f>
        <v>0</v>
      </c>
    </row>
    <row r="259" spans="1:11" s="237" customFormat="1" ht="12.75">
      <c r="A259" s="394"/>
      <c r="B259" s="397" t="s">
        <v>673</v>
      </c>
      <c r="C259" s="77" t="s">
        <v>9</v>
      </c>
      <c r="D259" s="102">
        <v>34</v>
      </c>
      <c r="E259" s="30"/>
      <c r="F259" s="31">
        <f>D259*E259</f>
        <v>0</v>
      </c>
      <c r="G259" s="320"/>
      <c r="H259" s="329"/>
      <c r="I259" s="329"/>
      <c r="J259" s="329"/>
      <c r="K259" s="336"/>
    </row>
    <row r="260" spans="1:11" s="237" customFormat="1" ht="12.75">
      <c r="A260" s="394"/>
      <c r="B260" s="397"/>
      <c r="C260" s="77"/>
      <c r="D260" s="102"/>
      <c r="E260" s="30"/>
      <c r="F260" s="31"/>
      <c r="G260" s="320"/>
      <c r="H260" s="329"/>
      <c r="I260" s="329"/>
      <c r="J260" s="329"/>
      <c r="K260" s="336"/>
    </row>
    <row r="261" spans="1:11" s="237" customFormat="1" ht="25.5">
      <c r="A261" s="394" t="s">
        <v>843</v>
      </c>
      <c r="B261" s="396" t="s">
        <v>789</v>
      </c>
      <c r="C261" s="77" t="s">
        <v>9</v>
      </c>
      <c r="D261" s="102">
        <v>14</v>
      </c>
      <c r="E261" s="30"/>
      <c r="F261" s="31">
        <f>D261*E261</f>
        <v>0</v>
      </c>
    </row>
    <row r="262" spans="1:11" s="237" customFormat="1" ht="12.75">
      <c r="A262" s="394"/>
      <c r="B262" s="396"/>
      <c r="C262" s="77"/>
      <c r="D262" s="102"/>
      <c r="E262" s="30"/>
      <c r="F262" s="31"/>
    </row>
    <row r="263" spans="1:11" s="237" customFormat="1" ht="114.75">
      <c r="A263" s="410" t="s">
        <v>844</v>
      </c>
      <c r="B263" s="440" t="s">
        <v>817</v>
      </c>
      <c r="C263" s="423"/>
      <c r="D263" s="102"/>
      <c r="E263" s="30" t="s">
        <v>76</v>
      </c>
      <c r="F263" s="31"/>
    </row>
    <row r="264" spans="1:11" s="237" customFormat="1" ht="38.25">
      <c r="A264" s="410"/>
      <c r="B264" s="468" t="s">
        <v>790</v>
      </c>
      <c r="C264" s="423" t="s">
        <v>3</v>
      </c>
      <c r="D264" s="102">
        <v>5</v>
      </c>
      <c r="E264" s="30">
        <v>0</v>
      </c>
      <c r="F264" s="31">
        <f>D264*E264</f>
        <v>0</v>
      </c>
    </row>
    <row r="265" spans="1:11" s="237" customFormat="1" ht="38.25">
      <c r="A265" s="410"/>
      <c r="B265" s="468" t="s">
        <v>791</v>
      </c>
      <c r="C265" s="423" t="s">
        <v>3</v>
      </c>
      <c r="D265" s="102">
        <v>1</v>
      </c>
      <c r="E265" s="30">
        <v>0</v>
      </c>
      <c r="F265" s="31">
        <f>D265*E265</f>
        <v>0</v>
      </c>
    </row>
    <row r="266" spans="1:11" s="237" customFormat="1" ht="12.75">
      <c r="A266" s="410"/>
      <c r="B266" s="469"/>
      <c r="C266" s="423"/>
      <c r="D266" s="102"/>
      <c r="E266" s="30"/>
      <c r="F266" s="31"/>
    </row>
    <row r="267" spans="1:11" s="237" customFormat="1" ht="38.25">
      <c r="A267" s="394" t="s">
        <v>845</v>
      </c>
      <c r="B267" s="396" t="s">
        <v>792</v>
      </c>
      <c r="C267" s="397" t="s">
        <v>3</v>
      </c>
      <c r="D267" s="102">
        <v>12</v>
      </c>
      <c r="E267" s="30">
        <v>0</v>
      </c>
      <c r="F267" s="31">
        <f>D267*E267</f>
        <v>0</v>
      </c>
    </row>
    <row r="268" spans="1:11" s="237" customFormat="1" ht="12.75">
      <c r="A268" s="394"/>
      <c r="B268" s="396"/>
      <c r="C268" s="77"/>
      <c r="D268" s="102"/>
      <c r="E268" s="30"/>
      <c r="F268" s="31"/>
    </row>
    <row r="269" spans="1:11" s="237" customFormat="1" ht="140.25">
      <c r="A269" s="414" t="s">
        <v>846</v>
      </c>
      <c r="B269" s="442" t="s">
        <v>681</v>
      </c>
      <c r="C269" s="411"/>
      <c r="D269" s="102"/>
      <c r="E269" s="30"/>
      <c r="F269" s="31"/>
    </row>
    <row r="270" spans="1:11" s="237" customFormat="1" ht="51">
      <c r="A270" s="394" t="s">
        <v>76</v>
      </c>
      <c r="B270" s="396" t="s">
        <v>682</v>
      </c>
      <c r="C270" s="126"/>
      <c r="D270" s="102"/>
      <c r="E270" s="30"/>
      <c r="F270" s="31"/>
    </row>
    <row r="271" spans="1:11" s="237" customFormat="1" ht="12.75">
      <c r="A271" s="394" t="s">
        <v>76</v>
      </c>
      <c r="B271" s="394" t="s">
        <v>685</v>
      </c>
      <c r="C271" s="126" t="s">
        <v>455</v>
      </c>
      <c r="D271" s="102">
        <v>5</v>
      </c>
      <c r="E271" s="30">
        <v>0</v>
      </c>
      <c r="F271" s="31">
        <f>D271*E271</f>
        <v>0</v>
      </c>
    </row>
    <row r="272" spans="1:11" s="237" customFormat="1" ht="12.75">
      <c r="A272" s="394" t="s">
        <v>76</v>
      </c>
      <c r="B272" s="394" t="s">
        <v>684</v>
      </c>
      <c r="C272" s="126" t="s">
        <v>455</v>
      </c>
      <c r="D272" s="102">
        <v>85</v>
      </c>
      <c r="E272" s="30">
        <v>0</v>
      </c>
      <c r="F272" s="31">
        <f>D272*E272</f>
        <v>0</v>
      </c>
    </row>
    <row r="273" spans="1:256" s="237" customFormat="1" ht="12.75">
      <c r="A273" s="394" t="s">
        <v>76</v>
      </c>
      <c r="B273" s="394" t="s">
        <v>683</v>
      </c>
      <c r="C273" s="126" t="s">
        <v>455</v>
      </c>
      <c r="D273" s="102">
        <v>65</v>
      </c>
      <c r="E273" s="30">
        <v>0</v>
      </c>
      <c r="F273" s="31">
        <f>D273*E273</f>
        <v>0</v>
      </c>
    </row>
    <row r="274" spans="1:256" s="237" customFormat="1" ht="12.75">
      <c r="A274" s="394" t="s">
        <v>76</v>
      </c>
      <c r="B274" s="394" t="s">
        <v>793</v>
      </c>
      <c r="C274" s="126" t="s">
        <v>455</v>
      </c>
      <c r="D274" s="102">
        <v>65</v>
      </c>
      <c r="E274" s="30">
        <v>0</v>
      </c>
      <c r="F274" s="31">
        <f>D274*E274</f>
        <v>0</v>
      </c>
    </row>
    <row r="275" spans="1:256" s="237" customFormat="1" ht="12.75">
      <c r="A275" s="394" t="s">
        <v>76</v>
      </c>
      <c r="B275" s="394" t="s">
        <v>794</v>
      </c>
      <c r="C275" s="126" t="s">
        <v>455</v>
      </c>
      <c r="D275" s="102">
        <v>50</v>
      </c>
      <c r="E275" s="30">
        <v>0</v>
      </c>
      <c r="F275" s="31">
        <f>D275*E275</f>
        <v>0</v>
      </c>
    </row>
    <row r="276" spans="1:256" s="238" customFormat="1">
      <c r="A276" s="394"/>
      <c r="B276" s="394"/>
      <c r="C276" s="126"/>
      <c r="D276" s="102"/>
      <c r="E276" s="30"/>
      <c r="F276" s="31"/>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row>
    <row r="277" spans="1:256" s="237" customFormat="1" ht="102">
      <c r="A277" s="412" t="s">
        <v>847</v>
      </c>
      <c r="B277" s="71" t="s">
        <v>795</v>
      </c>
      <c r="C277" s="77"/>
      <c r="D277" s="102"/>
      <c r="E277" s="30"/>
      <c r="F277" s="31"/>
    </row>
    <row r="278" spans="1:256" s="237" customFormat="1" ht="25.5">
      <c r="A278" s="412"/>
      <c r="B278" s="71" t="s">
        <v>796</v>
      </c>
      <c r="C278" s="77"/>
      <c r="D278" s="102"/>
      <c r="E278" s="30"/>
      <c r="F278" s="31"/>
      <c r="G278" s="319"/>
      <c r="H278" s="335"/>
    </row>
    <row r="279" spans="1:256" s="237" customFormat="1" ht="12.75">
      <c r="A279" s="394" t="s">
        <v>76</v>
      </c>
      <c r="B279" s="394" t="s">
        <v>685</v>
      </c>
      <c r="C279" s="126" t="s">
        <v>455</v>
      </c>
      <c r="D279" s="102">
        <v>5</v>
      </c>
      <c r="E279" s="30">
        <v>0</v>
      </c>
      <c r="F279" s="31">
        <f>D279*E279</f>
        <v>0</v>
      </c>
      <c r="G279" s="319"/>
      <c r="H279" s="335"/>
    </row>
    <row r="280" spans="1:256" s="237" customFormat="1" ht="12.75">
      <c r="A280" s="394" t="s">
        <v>76</v>
      </c>
      <c r="B280" s="394" t="s">
        <v>684</v>
      </c>
      <c r="C280" s="126" t="s">
        <v>455</v>
      </c>
      <c r="D280" s="102">
        <v>85</v>
      </c>
      <c r="E280" s="30">
        <v>0</v>
      </c>
      <c r="F280" s="31">
        <f>D280*E280</f>
        <v>0</v>
      </c>
      <c r="G280" s="319"/>
      <c r="H280" s="335"/>
    </row>
    <row r="281" spans="1:256" s="237" customFormat="1" ht="12.75">
      <c r="A281" s="394" t="s">
        <v>76</v>
      </c>
      <c r="B281" s="394" t="s">
        <v>683</v>
      </c>
      <c r="C281" s="126" t="s">
        <v>455</v>
      </c>
      <c r="D281" s="102">
        <v>65</v>
      </c>
      <c r="E281" s="30">
        <v>0</v>
      </c>
      <c r="F281" s="31">
        <f>D281*E281</f>
        <v>0</v>
      </c>
      <c r="G281" s="319"/>
      <c r="H281" s="335"/>
    </row>
    <row r="282" spans="1:256" s="237" customFormat="1" ht="12.75">
      <c r="A282" s="394" t="s">
        <v>76</v>
      </c>
      <c r="B282" s="394" t="s">
        <v>793</v>
      </c>
      <c r="C282" s="126" t="s">
        <v>455</v>
      </c>
      <c r="D282" s="102">
        <v>65</v>
      </c>
      <c r="E282" s="30">
        <v>0</v>
      </c>
      <c r="F282" s="31">
        <f>D282*E282</f>
        <v>0</v>
      </c>
    </row>
    <row r="283" spans="1:256" s="237" customFormat="1" ht="12.75">
      <c r="A283" s="394" t="s">
        <v>76</v>
      </c>
      <c r="B283" s="394" t="s">
        <v>794</v>
      </c>
      <c r="C283" s="126" t="s">
        <v>455</v>
      </c>
      <c r="D283" s="102">
        <v>50</v>
      </c>
      <c r="E283" s="30">
        <v>0</v>
      </c>
      <c r="F283" s="31">
        <f>D283*E283</f>
        <v>0</v>
      </c>
    </row>
    <row r="284" spans="1:256" s="237" customFormat="1" ht="12.75">
      <c r="A284" s="394"/>
      <c r="B284" s="394"/>
      <c r="C284" s="126"/>
      <c r="D284" s="102"/>
      <c r="E284" s="30"/>
      <c r="F284" s="31"/>
    </row>
    <row r="285" spans="1:256" s="237" customFormat="1" ht="51">
      <c r="A285" s="412" t="s">
        <v>848</v>
      </c>
      <c r="B285" s="442" t="s">
        <v>797</v>
      </c>
      <c r="C285" s="77"/>
      <c r="D285" s="102"/>
      <c r="E285" s="30"/>
      <c r="F285" s="31"/>
    </row>
    <row r="286" spans="1:256" s="237" customFormat="1" ht="12.75">
      <c r="A286" s="394" t="s">
        <v>76</v>
      </c>
      <c r="B286" s="394" t="s">
        <v>683</v>
      </c>
      <c r="C286" s="126" t="s">
        <v>455</v>
      </c>
      <c r="D286" s="102">
        <v>65</v>
      </c>
      <c r="E286" s="30">
        <v>0</v>
      </c>
      <c r="F286" s="31">
        <f>D286*E286</f>
        <v>0</v>
      </c>
      <c r="G286" s="319"/>
      <c r="H286" s="335"/>
    </row>
    <row r="287" spans="1:256" s="237" customFormat="1" ht="12.75">
      <c r="A287" s="394" t="s">
        <v>76</v>
      </c>
      <c r="B287" s="394" t="s">
        <v>793</v>
      </c>
      <c r="C287" s="126" t="s">
        <v>455</v>
      </c>
      <c r="D287" s="102">
        <v>65</v>
      </c>
      <c r="E287" s="30">
        <v>0</v>
      </c>
      <c r="F287" s="31">
        <f>D287*E287</f>
        <v>0</v>
      </c>
    </row>
    <row r="288" spans="1:256" s="237" customFormat="1" ht="12.75">
      <c r="A288" s="394" t="s">
        <v>76</v>
      </c>
      <c r="B288" s="394" t="s">
        <v>794</v>
      </c>
      <c r="C288" s="126" t="s">
        <v>455</v>
      </c>
      <c r="D288" s="102">
        <v>50</v>
      </c>
      <c r="E288" s="30">
        <v>0</v>
      </c>
      <c r="F288" s="31">
        <f>D288*E288</f>
        <v>0</v>
      </c>
    </row>
    <row r="289" spans="1:8" s="237" customFormat="1" ht="12.75">
      <c r="A289" s="125"/>
      <c r="B289" s="133"/>
      <c r="C289" s="77"/>
      <c r="D289" s="102"/>
      <c r="E289" s="30"/>
      <c r="F289" s="31"/>
      <c r="G289" s="319"/>
      <c r="H289" s="335"/>
    </row>
    <row r="290" spans="1:8" s="237" customFormat="1" ht="51">
      <c r="A290" s="412" t="s">
        <v>849</v>
      </c>
      <c r="B290" s="442" t="s">
        <v>798</v>
      </c>
      <c r="C290" s="77"/>
      <c r="D290" s="102"/>
      <c r="E290" s="30"/>
      <c r="F290" s="31"/>
    </row>
    <row r="291" spans="1:8" s="237" customFormat="1" ht="12.75">
      <c r="A291" s="394" t="s">
        <v>76</v>
      </c>
      <c r="B291" s="394" t="s">
        <v>685</v>
      </c>
      <c r="C291" s="126" t="s">
        <v>455</v>
      </c>
      <c r="D291" s="102">
        <v>5</v>
      </c>
      <c r="E291" s="30">
        <v>0</v>
      </c>
      <c r="F291" s="31">
        <f>D291*E291</f>
        <v>0</v>
      </c>
    </row>
    <row r="292" spans="1:8" s="237" customFormat="1" ht="12.75">
      <c r="A292" s="394" t="s">
        <v>76</v>
      </c>
      <c r="B292" s="394" t="s">
        <v>684</v>
      </c>
      <c r="C292" s="126" t="s">
        <v>455</v>
      </c>
      <c r="D292" s="102">
        <v>85</v>
      </c>
      <c r="E292" s="30">
        <v>0</v>
      </c>
      <c r="F292" s="31">
        <f>D292*E292</f>
        <v>0</v>
      </c>
    </row>
    <row r="293" spans="1:8" s="237" customFormat="1" ht="12.75">
      <c r="A293" s="125"/>
      <c r="B293" s="394"/>
      <c r="C293" s="77"/>
      <c r="D293" s="102"/>
      <c r="E293" s="30"/>
      <c r="F293" s="31"/>
      <c r="G293" s="319"/>
      <c r="H293" s="335"/>
    </row>
    <row r="294" spans="1:8" s="237" customFormat="1" ht="114.75">
      <c r="A294" s="396" t="s">
        <v>850</v>
      </c>
      <c r="B294" s="470" t="s">
        <v>851</v>
      </c>
      <c r="C294" s="77" t="s">
        <v>3</v>
      </c>
      <c r="D294" s="102">
        <v>1</v>
      </c>
      <c r="E294" s="30">
        <v>0</v>
      </c>
      <c r="F294" s="31">
        <f>D294*E294</f>
        <v>0</v>
      </c>
    </row>
    <row r="295" spans="1:8" s="237" customFormat="1" ht="12.75">
      <c r="A295" s="396"/>
      <c r="B295" s="133"/>
      <c r="C295" s="77"/>
      <c r="D295" s="102"/>
      <c r="E295" s="30"/>
      <c r="F295" s="31"/>
    </row>
    <row r="296" spans="1:8" s="237" customFormat="1" ht="242.25">
      <c r="A296" s="410" t="s">
        <v>852</v>
      </c>
      <c r="B296" s="468" t="s">
        <v>800</v>
      </c>
      <c r="C296" s="423"/>
      <c r="D296" s="102"/>
      <c r="E296" s="30"/>
      <c r="F296" s="31"/>
    </row>
    <row r="297" spans="1:8" s="237" customFormat="1" ht="12.75">
      <c r="A297" s="410"/>
      <c r="B297" s="468" t="s">
        <v>801</v>
      </c>
      <c r="C297" s="423"/>
      <c r="D297" s="102"/>
      <c r="E297" s="30"/>
      <c r="F297" s="31"/>
    </row>
    <row r="298" spans="1:8" s="237" customFormat="1" ht="12.75">
      <c r="A298" s="410"/>
      <c r="B298" s="468" t="s">
        <v>802</v>
      </c>
      <c r="C298" s="423"/>
      <c r="D298" s="102"/>
      <c r="E298" s="30"/>
      <c r="F298" s="31"/>
    </row>
    <row r="299" spans="1:8" s="237" customFormat="1" ht="12.75">
      <c r="A299" s="410"/>
      <c r="B299" s="468" t="s">
        <v>803</v>
      </c>
      <c r="C299" s="423"/>
      <c r="D299" s="102"/>
      <c r="E299" s="30"/>
      <c r="F299" s="31"/>
    </row>
    <row r="300" spans="1:8" s="237" customFormat="1" ht="12.75">
      <c r="A300" s="410"/>
      <c r="B300" s="468" t="s">
        <v>804</v>
      </c>
      <c r="C300" s="423"/>
      <c r="D300" s="102"/>
      <c r="E300" s="30"/>
      <c r="F300" s="31"/>
    </row>
    <row r="301" spans="1:8" s="237" customFormat="1" ht="12" customHeight="1">
      <c r="A301" s="410"/>
      <c r="B301" s="469" t="s">
        <v>805</v>
      </c>
      <c r="C301" s="423" t="s">
        <v>763</v>
      </c>
      <c r="D301" s="102">
        <v>4</v>
      </c>
      <c r="E301" s="30">
        <v>0</v>
      </c>
      <c r="F301" s="31">
        <f>D301*E301</f>
        <v>0</v>
      </c>
    </row>
    <row r="302" spans="1:8" s="237" customFormat="1" ht="12.75">
      <c r="A302" s="394"/>
      <c r="B302" s="396"/>
      <c r="C302" s="126"/>
      <c r="D302" s="102"/>
      <c r="E302" s="30"/>
      <c r="F302" s="31"/>
    </row>
    <row r="303" spans="1:8" s="237" customFormat="1" ht="242.25">
      <c r="A303" s="410" t="s">
        <v>853</v>
      </c>
      <c r="B303" s="468" t="s">
        <v>800</v>
      </c>
      <c r="C303" s="423"/>
      <c r="D303" s="102"/>
      <c r="E303" s="30"/>
      <c r="F303" s="31"/>
    </row>
    <row r="304" spans="1:8" s="237" customFormat="1" ht="12.75">
      <c r="A304" s="410"/>
      <c r="B304" s="468" t="s">
        <v>806</v>
      </c>
      <c r="C304" s="423"/>
      <c r="D304" s="102"/>
      <c r="E304" s="30"/>
      <c r="F304" s="31"/>
      <c r="G304" s="319"/>
      <c r="H304" s="335"/>
    </row>
    <row r="305" spans="1:8" s="237" customFormat="1" ht="12.75">
      <c r="A305" s="410"/>
      <c r="B305" s="468" t="s">
        <v>807</v>
      </c>
      <c r="C305" s="423"/>
      <c r="D305" s="102"/>
      <c r="E305" s="30"/>
      <c r="F305" s="31"/>
      <c r="G305" s="319"/>
      <c r="H305" s="335"/>
    </row>
    <row r="306" spans="1:8" s="237" customFormat="1" ht="12.75">
      <c r="A306" s="410"/>
      <c r="B306" s="468" t="s">
        <v>808</v>
      </c>
      <c r="C306" s="423"/>
      <c r="D306" s="102"/>
      <c r="E306" s="30"/>
      <c r="F306" s="31"/>
      <c r="G306" s="319"/>
      <c r="H306" s="335"/>
    </row>
    <row r="307" spans="1:8" s="237" customFormat="1" ht="12.75">
      <c r="A307" s="410"/>
      <c r="B307" s="468" t="s">
        <v>804</v>
      </c>
      <c r="C307" s="423"/>
      <c r="D307" s="102"/>
      <c r="E307" s="30"/>
      <c r="F307" s="31"/>
    </row>
    <row r="308" spans="1:8" s="237" customFormat="1" ht="51">
      <c r="A308" s="410"/>
      <c r="B308" s="469" t="s">
        <v>809</v>
      </c>
      <c r="C308" s="423" t="s">
        <v>763</v>
      </c>
      <c r="D308" s="102">
        <v>11</v>
      </c>
      <c r="E308" s="30">
        <v>0</v>
      </c>
      <c r="F308" s="31">
        <f>D308*E308</f>
        <v>0</v>
      </c>
    </row>
    <row r="309" spans="1:8" s="237" customFormat="1" ht="12.75">
      <c r="A309" s="394"/>
      <c r="B309" s="396"/>
      <c r="C309" s="126"/>
      <c r="D309" s="102"/>
      <c r="E309" s="30"/>
      <c r="F309" s="31"/>
    </row>
    <row r="310" spans="1:8" s="237" customFormat="1" ht="89.25">
      <c r="A310" s="412" t="s">
        <v>854</v>
      </c>
      <c r="B310" s="442" t="s">
        <v>810</v>
      </c>
      <c r="C310" s="77" t="s">
        <v>9</v>
      </c>
      <c r="D310" s="102">
        <v>15</v>
      </c>
      <c r="E310" s="30">
        <v>0</v>
      </c>
      <c r="F310" s="31">
        <f>D310*E310</f>
        <v>0</v>
      </c>
    </row>
    <row r="311" spans="1:8" s="237" customFormat="1" ht="12.75">
      <c r="A311" s="412"/>
      <c r="B311" s="394" t="s">
        <v>76</v>
      </c>
    </row>
    <row r="312" spans="1:8" s="237" customFormat="1" ht="12.75">
      <c r="A312" s="412"/>
      <c r="B312" s="394"/>
      <c r="C312" s="77"/>
      <c r="D312" s="102"/>
      <c r="E312" s="30"/>
      <c r="F312" s="31"/>
    </row>
    <row r="313" spans="1:8" s="237" customFormat="1" ht="38.25">
      <c r="A313" s="394" t="s">
        <v>855</v>
      </c>
      <c r="B313" s="396" t="s">
        <v>811</v>
      </c>
      <c r="C313" s="77"/>
      <c r="D313" s="102"/>
      <c r="E313" s="30"/>
      <c r="F313" s="31"/>
      <c r="G313" s="326"/>
      <c r="H313" s="326"/>
    </row>
    <row r="314" spans="1:8" s="237" customFormat="1" ht="12.75">
      <c r="A314" s="394"/>
      <c r="B314" s="394" t="s">
        <v>812</v>
      </c>
      <c r="C314" s="77" t="s">
        <v>455</v>
      </c>
      <c r="D314" s="102">
        <v>15</v>
      </c>
      <c r="E314" s="30">
        <v>0</v>
      </c>
      <c r="F314" s="31">
        <f>D314*E314</f>
        <v>0</v>
      </c>
      <c r="G314" s="326"/>
      <c r="H314" s="326"/>
    </row>
    <row r="315" spans="1:8" s="237" customFormat="1" ht="12.75">
      <c r="A315" s="394"/>
      <c r="B315" s="394"/>
      <c r="C315" s="77"/>
      <c r="D315" s="102"/>
      <c r="E315" s="30"/>
      <c r="F315" s="31"/>
      <c r="G315" s="326"/>
      <c r="H315" s="326"/>
    </row>
    <row r="316" spans="1:8" s="237" customFormat="1" ht="76.5">
      <c r="A316" s="125" t="s">
        <v>856</v>
      </c>
      <c r="B316" s="396" t="s">
        <v>813</v>
      </c>
      <c r="C316" s="77"/>
      <c r="D316" s="102"/>
      <c r="E316" s="30"/>
      <c r="F316" s="31"/>
      <c r="G316" s="327"/>
      <c r="H316" s="326"/>
    </row>
    <row r="317" spans="1:8" s="238" customFormat="1" ht="14.25">
      <c r="A317" s="125"/>
      <c r="B317" s="394" t="s">
        <v>814</v>
      </c>
      <c r="C317" s="77" t="s">
        <v>455</v>
      </c>
      <c r="D317" s="102">
        <v>120</v>
      </c>
      <c r="E317" s="30">
        <v>0</v>
      </c>
      <c r="F317" s="31">
        <f>(D317*E317)</f>
        <v>0</v>
      </c>
      <c r="G317" s="337"/>
      <c r="H317" s="337"/>
    </row>
    <row r="318" spans="1:8" s="238" customFormat="1" ht="14.25">
      <c r="A318" s="125"/>
      <c r="B318" s="394"/>
      <c r="C318" s="77"/>
      <c r="D318" s="102"/>
      <c r="E318" s="30"/>
      <c r="F318" s="31"/>
      <c r="G318" s="337"/>
      <c r="H318" s="337"/>
    </row>
    <row r="319" spans="1:8" s="238" customFormat="1" ht="25.5">
      <c r="A319" s="394" t="s">
        <v>857</v>
      </c>
      <c r="B319" s="396" t="s">
        <v>815</v>
      </c>
      <c r="C319" s="77" t="s">
        <v>9</v>
      </c>
      <c r="D319" s="102">
        <v>3</v>
      </c>
      <c r="E319" s="30">
        <v>0</v>
      </c>
      <c r="F319" s="31">
        <f>D319*E319</f>
        <v>0</v>
      </c>
      <c r="G319" s="337"/>
      <c r="H319" s="337"/>
    </row>
    <row r="320" spans="1:8" s="238" customFormat="1" ht="14.25">
      <c r="A320" s="394"/>
      <c r="B320" s="394"/>
      <c r="C320" s="77"/>
      <c r="D320" s="102"/>
      <c r="E320" s="30"/>
      <c r="F320" s="31"/>
      <c r="G320" s="337"/>
      <c r="H320" s="337"/>
    </row>
    <row r="321" spans="1:8" s="238" customFormat="1" ht="14.25">
      <c r="A321" s="394" t="s">
        <v>858</v>
      </c>
      <c r="B321" s="396" t="s">
        <v>714</v>
      </c>
      <c r="C321" s="77" t="s">
        <v>441</v>
      </c>
      <c r="D321" s="424">
        <v>0.05</v>
      </c>
      <c r="E321" s="30">
        <f>SUM(F156:F319)</f>
        <v>0</v>
      </c>
      <c r="F321" s="31">
        <f>D321*E321</f>
        <v>0</v>
      </c>
      <c r="G321" s="337"/>
      <c r="H321" s="337"/>
    </row>
    <row r="322" spans="1:8" s="238" customFormat="1" ht="14.25">
      <c r="A322" s="394"/>
      <c r="B322" s="396"/>
      <c r="C322" s="77"/>
      <c r="D322" s="102"/>
      <c r="E322" s="30"/>
      <c r="F322" s="31"/>
      <c r="G322" s="337"/>
      <c r="H322" s="337"/>
    </row>
    <row r="323" spans="1:8" s="238" customFormat="1" ht="14.25">
      <c r="A323" s="398" t="s">
        <v>859</v>
      </c>
      <c r="B323" s="471" t="s">
        <v>715</v>
      </c>
      <c r="C323" s="77" t="s">
        <v>441</v>
      </c>
      <c r="D323" s="424">
        <v>0.04</v>
      </c>
      <c r="E323" s="30">
        <f>+E321</f>
        <v>0</v>
      </c>
      <c r="F323" s="31">
        <f>D323*E323</f>
        <v>0</v>
      </c>
    </row>
    <row r="324" spans="1:8" s="238" customFormat="1" ht="14.25">
      <c r="A324" s="430"/>
      <c r="B324" s="472"/>
      <c r="C324" s="431"/>
      <c r="D324" s="431"/>
      <c r="E324" s="431"/>
      <c r="F324" s="431"/>
    </row>
    <row r="325" spans="1:8" s="238" customFormat="1" thickBot="1">
      <c r="A325" s="428"/>
      <c r="B325" s="473" t="s">
        <v>397</v>
      </c>
      <c r="C325" s="429"/>
      <c r="D325" s="429"/>
      <c r="E325" s="429"/>
      <c r="F325" s="350">
        <f>SUM(F156:F323)</f>
        <v>0</v>
      </c>
    </row>
    <row r="326" spans="1:8" s="238" customFormat="1" thickTop="1">
      <c r="A326" s="422"/>
      <c r="B326" s="474"/>
      <c r="C326" s="435"/>
      <c r="D326" s="102"/>
      <c r="E326" s="30"/>
      <c r="F326" s="31"/>
    </row>
    <row r="327" spans="1:8" s="238" customFormat="1" ht="14.25">
      <c r="A327" s="422"/>
      <c r="B327" s="474"/>
      <c r="C327" s="435"/>
      <c r="D327" s="102"/>
      <c r="E327" s="30"/>
      <c r="F327" s="31"/>
    </row>
    <row r="328" spans="1:8" s="238" customFormat="1" ht="14.25">
      <c r="A328" s="432" t="s">
        <v>389</v>
      </c>
      <c r="B328" s="432" t="s">
        <v>596</v>
      </c>
      <c r="C328" s="77"/>
      <c r="D328" s="102"/>
      <c r="E328" s="30"/>
      <c r="F328" s="31"/>
    </row>
    <row r="329" spans="1:8" s="238" customFormat="1" ht="14.25">
      <c r="A329" s="422"/>
      <c r="B329" s="409"/>
      <c r="C329" s="77"/>
      <c r="D329" s="102"/>
      <c r="E329" s="30"/>
      <c r="F329" s="31"/>
    </row>
    <row r="330" spans="1:8" s="238" customFormat="1" ht="38.25">
      <c r="A330" s="394" t="s">
        <v>890</v>
      </c>
      <c r="B330" s="475" t="s">
        <v>989</v>
      </c>
      <c r="C330" s="77"/>
      <c r="D330" s="102"/>
      <c r="E330" s="415" t="s">
        <v>76</v>
      </c>
      <c r="F330" s="415"/>
    </row>
    <row r="331" spans="1:8" s="238" customFormat="1" ht="25.5">
      <c r="A331" s="417"/>
      <c r="B331" s="474" t="s">
        <v>891</v>
      </c>
      <c r="C331" s="77"/>
      <c r="D331" s="102"/>
      <c r="E331" s="30"/>
      <c r="F331" s="415"/>
    </row>
    <row r="332" spans="1:8" s="238" customFormat="1" ht="38.25">
      <c r="A332" s="417"/>
      <c r="B332" s="474" t="s">
        <v>892</v>
      </c>
      <c r="C332" s="77"/>
      <c r="D332" s="102"/>
      <c r="E332" s="30"/>
      <c r="F332" s="415"/>
    </row>
    <row r="333" spans="1:8" s="238" customFormat="1" ht="14.25">
      <c r="A333" s="417"/>
      <c r="B333" s="474" t="s">
        <v>861</v>
      </c>
      <c r="C333" s="77"/>
      <c r="D333" s="102"/>
      <c r="E333" s="30"/>
      <c r="F333" s="415"/>
    </row>
    <row r="334" spans="1:8" s="238" customFormat="1" ht="14.25">
      <c r="A334" s="417"/>
      <c r="B334" s="474" t="s">
        <v>862</v>
      </c>
      <c r="C334" s="77"/>
      <c r="D334" s="102"/>
      <c r="E334" s="30"/>
      <c r="F334" s="415"/>
    </row>
    <row r="335" spans="1:8" s="238" customFormat="1" ht="14.25">
      <c r="A335" s="417"/>
      <c r="B335" s="474" t="s">
        <v>864</v>
      </c>
      <c r="C335" s="77"/>
      <c r="D335" s="102"/>
      <c r="E335" s="30"/>
      <c r="F335" s="415"/>
    </row>
    <row r="336" spans="1:8" s="238" customFormat="1" ht="14.25">
      <c r="A336" s="417"/>
      <c r="B336" s="474" t="s">
        <v>893</v>
      </c>
      <c r="C336" s="77"/>
      <c r="D336" s="102"/>
      <c r="E336" s="30"/>
      <c r="F336" s="415"/>
    </row>
    <row r="337" spans="1:6" s="238" customFormat="1" ht="25.5">
      <c r="A337" s="417"/>
      <c r="B337" s="474" t="s">
        <v>894</v>
      </c>
      <c r="C337" s="77"/>
      <c r="D337" s="102"/>
      <c r="E337" s="30"/>
      <c r="F337" s="415"/>
    </row>
    <row r="338" spans="1:6" s="238" customFormat="1" ht="14.25">
      <c r="A338" s="417"/>
      <c r="B338" s="474" t="s">
        <v>867</v>
      </c>
      <c r="C338" s="77"/>
      <c r="D338" s="102"/>
      <c r="E338" s="30"/>
      <c r="F338" s="415"/>
    </row>
    <row r="339" spans="1:6" s="238" customFormat="1">
      <c r="A339" s="417"/>
      <c r="B339" s="133" t="s">
        <v>990</v>
      </c>
      <c r="C339" s="77"/>
      <c r="D339" s="102"/>
      <c r="E339" s="30"/>
      <c r="F339" s="415"/>
    </row>
    <row r="340" spans="1:6" s="238" customFormat="1" ht="16.5" customHeight="1">
      <c r="A340" s="417"/>
      <c r="B340" s="133" t="s">
        <v>991</v>
      </c>
      <c r="C340" s="77"/>
      <c r="D340" s="102"/>
      <c r="E340" s="30"/>
      <c r="F340" s="415"/>
    </row>
    <row r="341" spans="1:6" s="238" customFormat="1" ht="14.25">
      <c r="A341" s="417"/>
      <c r="B341" s="133" t="s">
        <v>895</v>
      </c>
      <c r="C341" s="77"/>
      <c r="D341" s="102"/>
      <c r="E341" s="30"/>
      <c r="F341" s="415"/>
    </row>
    <row r="342" spans="1:6" s="238" customFormat="1" ht="14.25">
      <c r="A342" s="417"/>
      <c r="B342" s="133" t="s">
        <v>868</v>
      </c>
      <c r="C342" s="77"/>
      <c r="D342" s="102"/>
      <c r="E342" s="30"/>
      <c r="F342" s="415"/>
    </row>
    <row r="343" spans="1:6" s="238" customFormat="1" ht="14.25">
      <c r="A343" s="417"/>
      <c r="B343" s="133" t="s">
        <v>896</v>
      </c>
      <c r="C343" s="77"/>
      <c r="D343" s="102"/>
      <c r="E343" s="30"/>
      <c r="F343" s="415"/>
    </row>
    <row r="344" spans="1:6" s="238" customFormat="1" ht="14.25">
      <c r="A344" s="417"/>
      <c r="B344" s="474" t="s">
        <v>870</v>
      </c>
      <c r="C344" s="77"/>
      <c r="D344" s="102"/>
      <c r="E344" s="30"/>
      <c r="F344" s="415"/>
    </row>
    <row r="345" spans="1:6" s="238" customFormat="1" ht="25.5">
      <c r="A345" s="417"/>
      <c r="B345" s="418" t="s">
        <v>992</v>
      </c>
      <c r="C345" s="77"/>
      <c r="D345" s="102"/>
      <c r="E345" s="30"/>
      <c r="F345" s="415"/>
    </row>
    <row r="346" spans="1:6" s="238" customFormat="1" ht="14.25">
      <c r="A346" s="417"/>
      <c r="B346" s="147" t="s">
        <v>871</v>
      </c>
      <c r="C346" s="77"/>
      <c r="D346" s="102"/>
      <c r="E346" s="30"/>
      <c r="F346" s="415"/>
    </row>
    <row r="347" spans="1:6" s="238" customFormat="1" ht="25.5">
      <c r="A347" s="417"/>
      <c r="B347" s="133" t="s">
        <v>897</v>
      </c>
      <c r="C347" s="77"/>
      <c r="D347" s="102"/>
      <c r="E347" s="30"/>
      <c r="F347" s="415"/>
    </row>
    <row r="348" spans="1:6" s="238" customFormat="1" ht="38.25">
      <c r="A348" s="417"/>
      <c r="B348" s="133" t="s">
        <v>898</v>
      </c>
      <c r="C348" s="77"/>
      <c r="D348" s="102"/>
      <c r="E348" s="30"/>
      <c r="F348" s="415"/>
    </row>
    <row r="349" spans="1:6" s="238" customFormat="1" ht="25.5">
      <c r="A349" s="417"/>
      <c r="B349" s="133" t="s">
        <v>899</v>
      </c>
      <c r="C349" s="77"/>
      <c r="D349" s="102"/>
      <c r="E349" s="30"/>
      <c r="F349" s="31"/>
    </row>
    <row r="350" spans="1:6" s="238" customFormat="1" ht="14.25">
      <c r="A350" s="417"/>
      <c r="B350" s="245" t="s">
        <v>875</v>
      </c>
      <c r="C350" s="77"/>
      <c r="D350" s="102"/>
      <c r="E350" s="30"/>
      <c r="F350" s="31"/>
    </row>
    <row r="351" spans="1:6" s="238" customFormat="1" ht="127.5">
      <c r="A351" s="417"/>
      <c r="B351" s="71" t="s">
        <v>900</v>
      </c>
      <c r="C351" s="77"/>
      <c r="D351" s="102"/>
      <c r="E351" s="30"/>
      <c r="F351" s="31"/>
    </row>
    <row r="352" spans="1:6" s="238" customFormat="1" ht="14.25">
      <c r="A352" s="417"/>
      <c r="B352" s="464" t="s">
        <v>876</v>
      </c>
      <c r="C352" s="77"/>
      <c r="D352" s="102"/>
      <c r="E352" s="30"/>
      <c r="F352" s="31"/>
    </row>
    <row r="353" spans="1:256" s="238" customFormat="1" ht="38.25">
      <c r="A353" s="417"/>
      <c r="B353" s="84" t="s">
        <v>877</v>
      </c>
      <c r="C353" s="77"/>
      <c r="D353" s="102"/>
      <c r="E353" s="30"/>
      <c r="F353" s="31"/>
    </row>
    <row r="354" spans="1:256" s="237" customFormat="1" ht="14.25">
      <c r="A354" s="417"/>
      <c r="B354" s="84" t="s">
        <v>878</v>
      </c>
      <c r="C354" s="77"/>
      <c r="D354" s="102"/>
      <c r="E354" s="30"/>
      <c r="F354" s="31"/>
      <c r="G354" s="320"/>
    </row>
    <row r="355" spans="1:256" s="237" customFormat="1" ht="14.25">
      <c r="A355" s="417"/>
      <c r="B355" s="464" t="s">
        <v>879</v>
      </c>
      <c r="C355" s="77"/>
      <c r="D355" s="102"/>
      <c r="E355" s="30"/>
      <c r="F355" s="31"/>
    </row>
    <row r="356" spans="1:256" s="238" customFormat="1" ht="25.5">
      <c r="A356" s="417"/>
      <c r="B356" s="71" t="s">
        <v>901</v>
      </c>
      <c r="C356" s="77"/>
      <c r="D356" s="102"/>
      <c r="E356" s="30"/>
      <c r="F356" s="31"/>
      <c r="G356" s="321"/>
      <c r="H356" s="321"/>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c r="CM356"/>
      <c r="CN356"/>
      <c r="CO356"/>
      <c r="CP356"/>
      <c r="CQ356"/>
      <c r="CR356"/>
      <c r="CS356"/>
      <c r="CT356"/>
      <c r="CU356"/>
      <c r="CV356"/>
      <c r="CW356"/>
      <c r="CX356"/>
      <c r="CY356"/>
      <c r="CZ356"/>
      <c r="DA356"/>
      <c r="DB356"/>
      <c r="DC356"/>
      <c r="DD356"/>
      <c r="DE356"/>
      <c r="DF356"/>
      <c r="DG356"/>
      <c r="DH356"/>
      <c r="DI356"/>
      <c r="DJ356"/>
      <c r="DK356"/>
      <c r="DL356"/>
      <c r="DM356"/>
      <c r="DN356"/>
      <c r="DO356"/>
      <c r="DP356"/>
      <c r="DQ356"/>
      <c r="DR356"/>
      <c r="DS356"/>
      <c r="DT356"/>
      <c r="DU356"/>
      <c r="DV356"/>
      <c r="DW356"/>
      <c r="DX356"/>
      <c r="DY356"/>
      <c r="DZ356"/>
      <c r="EA356"/>
      <c r="EB356"/>
      <c r="EC356"/>
      <c r="ED356"/>
      <c r="EE356"/>
      <c r="EF356"/>
      <c r="EG356"/>
      <c r="EH356"/>
      <c r="EI356"/>
      <c r="EJ356"/>
      <c r="EK356"/>
      <c r="EL356"/>
      <c r="EM356"/>
      <c r="EN356"/>
      <c r="EO356"/>
      <c r="EP356"/>
      <c r="EQ356"/>
      <c r="ER356"/>
      <c r="ES356"/>
      <c r="ET356"/>
      <c r="EU356"/>
      <c r="EV356"/>
      <c r="EW356"/>
      <c r="EX356"/>
      <c r="EY356"/>
      <c r="EZ356"/>
      <c r="FA356"/>
      <c r="FB356"/>
      <c r="FC356"/>
      <c r="FD356"/>
      <c r="FE356"/>
      <c r="FF356"/>
      <c r="FG356"/>
      <c r="FH356"/>
      <c r="FI356"/>
      <c r="FJ356"/>
      <c r="FK356"/>
      <c r="FL356"/>
      <c r="FM356"/>
      <c r="FN356"/>
      <c r="FO356"/>
      <c r="FP356"/>
      <c r="FQ356"/>
      <c r="FR356"/>
      <c r="FS356"/>
      <c r="FT356"/>
      <c r="FU356"/>
      <c r="FV356"/>
      <c r="FW356"/>
      <c r="FX356"/>
      <c r="FY356"/>
      <c r="FZ356"/>
      <c r="GA356"/>
      <c r="GB356"/>
      <c r="GC356"/>
      <c r="GD356"/>
      <c r="GE356"/>
      <c r="GF356"/>
      <c r="GG356"/>
      <c r="GH356"/>
      <c r="GI356"/>
      <c r="GJ356"/>
      <c r="GK356"/>
      <c r="GL356"/>
      <c r="GM356"/>
      <c r="GN356"/>
      <c r="GO356"/>
      <c r="GP356"/>
      <c r="GQ356"/>
      <c r="GR356"/>
      <c r="GS356"/>
      <c r="GT356"/>
      <c r="GU356"/>
      <c r="GV356"/>
      <c r="GW356"/>
      <c r="GX356"/>
      <c r="GY356"/>
      <c r="GZ356"/>
      <c r="HA356"/>
      <c r="HB356"/>
      <c r="HC356"/>
      <c r="HD356"/>
      <c r="HE356"/>
      <c r="HF356"/>
      <c r="HG356"/>
      <c r="HH356"/>
      <c r="HI356"/>
      <c r="HJ356"/>
      <c r="HK356"/>
      <c r="HL356"/>
      <c r="HM356"/>
      <c r="HN356"/>
      <c r="HO356"/>
      <c r="HP356"/>
      <c r="HQ356"/>
      <c r="HR356"/>
      <c r="HS356"/>
      <c r="HT356"/>
      <c r="HU356"/>
      <c r="HV356"/>
      <c r="HW356"/>
      <c r="HX356"/>
      <c r="HY356"/>
      <c r="HZ356"/>
      <c r="IA356"/>
      <c r="IB356"/>
      <c r="IC356"/>
      <c r="ID356"/>
      <c r="IE356"/>
      <c r="IF356"/>
      <c r="IG356"/>
      <c r="IH356"/>
      <c r="II356"/>
      <c r="IJ356"/>
      <c r="IK356"/>
      <c r="IL356"/>
      <c r="IM356"/>
      <c r="IN356"/>
      <c r="IO356"/>
      <c r="IP356"/>
      <c r="IQ356"/>
      <c r="IR356"/>
      <c r="IS356"/>
      <c r="IT356"/>
      <c r="IU356"/>
      <c r="IV356"/>
    </row>
    <row r="357" spans="1:256" s="238" customFormat="1" ht="26.25">
      <c r="A357" s="417"/>
      <c r="B357" s="84" t="s">
        <v>881</v>
      </c>
      <c r="C357" s="77" t="s">
        <v>882</v>
      </c>
      <c r="D357" s="102">
        <v>1</v>
      </c>
      <c r="E357" s="30">
        <v>0</v>
      </c>
      <c r="F357" s="31">
        <f>D357*E357</f>
        <v>0</v>
      </c>
      <c r="G357" s="321"/>
      <c r="H357" s="321"/>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c r="CM357"/>
      <c r="CN357"/>
      <c r="CO357"/>
      <c r="CP357"/>
      <c r="CQ357"/>
      <c r="CR357"/>
      <c r="CS357"/>
      <c r="CT357"/>
      <c r="CU357"/>
      <c r="CV357"/>
      <c r="CW357"/>
      <c r="CX357"/>
      <c r="CY357"/>
      <c r="CZ357"/>
      <c r="DA357"/>
      <c r="DB357"/>
      <c r="DC357"/>
      <c r="DD357"/>
      <c r="DE357"/>
      <c r="DF357"/>
      <c r="DG357"/>
      <c r="DH357"/>
      <c r="DI357"/>
      <c r="DJ357"/>
      <c r="DK357"/>
      <c r="DL357"/>
      <c r="DM357"/>
      <c r="DN357"/>
      <c r="DO357"/>
      <c r="DP357"/>
      <c r="DQ357"/>
      <c r="DR357"/>
      <c r="DS357"/>
      <c r="DT357"/>
      <c r="DU357"/>
      <c r="DV357"/>
      <c r="DW357"/>
      <c r="DX357"/>
      <c r="DY357"/>
      <c r="DZ357"/>
      <c r="EA357"/>
      <c r="EB357"/>
      <c r="EC357"/>
      <c r="ED357"/>
      <c r="EE357"/>
      <c r="EF357"/>
      <c r="EG357"/>
      <c r="EH357"/>
      <c r="EI357"/>
      <c r="EJ357"/>
      <c r="EK357"/>
      <c r="EL357"/>
      <c r="EM357"/>
      <c r="EN357"/>
      <c r="EO357"/>
      <c r="EP357"/>
      <c r="EQ357"/>
      <c r="ER357"/>
      <c r="ES357"/>
      <c r="ET357"/>
      <c r="EU357"/>
      <c r="EV357"/>
      <c r="EW357"/>
      <c r="EX357"/>
      <c r="EY357"/>
      <c r="EZ357"/>
      <c r="FA357"/>
      <c r="FB357"/>
      <c r="FC357"/>
      <c r="FD357"/>
      <c r="FE357"/>
      <c r="FF357"/>
      <c r="FG357"/>
      <c r="FH357"/>
      <c r="FI357"/>
      <c r="FJ357"/>
      <c r="FK357"/>
      <c r="FL357"/>
      <c r="FM357"/>
      <c r="FN357"/>
      <c r="FO357"/>
      <c r="FP357"/>
      <c r="FQ357"/>
      <c r="FR357"/>
      <c r="FS357"/>
      <c r="FT357"/>
      <c r="FU357"/>
      <c r="FV357"/>
      <c r="FW357"/>
      <c r="FX357"/>
      <c r="FY357"/>
      <c r="FZ357"/>
      <c r="GA357"/>
      <c r="GB357"/>
      <c r="GC357"/>
      <c r="GD357"/>
      <c r="GE357"/>
      <c r="GF357"/>
      <c r="GG357"/>
      <c r="GH357"/>
      <c r="GI357"/>
      <c r="GJ357"/>
      <c r="GK357"/>
      <c r="GL357"/>
      <c r="GM357"/>
      <c r="GN357"/>
      <c r="GO357"/>
      <c r="GP357"/>
      <c r="GQ357"/>
      <c r="GR357"/>
      <c r="GS357"/>
      <c r="GT357"/>
      <c r="GU357"/>
      <c r="GV357"/>
      <c r="GW357"/>
      <c r="GX357"/>
      <c r="GY357"/>
      <c r="GZ357"/>
      <c r="HA357"/>
      <c r="HB357"/>
      <c r="HC357"/>
      <c r="HD357"/>
      <c r="HE357"/>
      <c r="HF357"/>
      <c r="HG357"/>
      <c r="HH357"/>
      <c r="HI357"/>
      <c r="HJ357"/>
      <c r="HK357"/>
      <c r="HL357"/>
      <c r="HM357"/>
      <c r="HN357"/>
      <c r="HO357"/>
      <c r="HP357"/>
      <c r="HQ357"/>
      <c r="HR357"/>
      <c r="HS357"/>
      <c r="HT357"/>
      <c r="HU357"/>
      <c r="HV357"/>
      <c r="HW357"/>
      <c r="HX357"/>
      <c r="HY357"/>
      <c r="HZ357"/>
      <c r="IA357"/>
      <c r="IB357"/>
      <c r="IC357"/>
      <c r="ID357"/>
      <c r="IE357"/>
      <c r="IF357"/>
      <c r="IG357"/>
      <c r="IH357"/>
      <c r="II357"/>
      <c r="IJ357"/>
      <c r="IK357"/>
      <c r="IL357"/>
      <c r="IM357"/>
      <c r="IN357"/>
      <c r="IO357"/>
      <c r="IP357"/>
      <c r="IQ357"/>
      <c r="IR357"/>
      <c r="IS357"/>
      <c r="IT357"/>
      <c r="IU357"/>
      <c r="IV357"/>
    </row>
    <row r="358" spans="1:256" s="237" customFormat="1" ht="12.75">
      <c r="A358" s="394"/>
      <c r="B358" s="394"/>
      <c r="C358" s="77"/>
      <c r="D358" s="102"/>
      <c r="E358" s="30"/>
      <c r="F358" s="31"/>
    </row>
    <row r="359" spans="1:256" s="238" customFormat="1" ht="89.25">
      <c r="A359" s="414" t="s">
        <v>1005</v>
      </c>
      <c r="B359" s="476" t="s">
        <v>993</v>
      </c>
      <c r="C359" s="77"/>
      <c r="D359" s="102"/>
      <c r="E359" s="30"/>
      <c r="F359" s="31"/>
      <c r="G359" s="320"/>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c r="CM359"/>
      <c r="CN359"/>
      <c r="CO359"/>
      <c r="CP359"/>
      <c r="CQ359"/>
      <c r="CR359"/>
      <c r="CS359"/>
      <c r="CT359"/>
      <c r="CU359"/>
      <c r="CV359"/>
      <c r="CW359"/>
      <c r="CX359"/>
      <c r="CY359"/>
      <c r="CZ359"/>
      <c r="DA359"/>
      <c r="DB359"/>
      <c r="DC359"/>
      <c r="DD359"/>
      <c r="DE359"/>
      <c r="DF359"/>
      <c r="DG359"/>
      <c r="DH359"/>
      <c r="DI359"/>
      <c r="DJ359"/>
      <c r="DK359"/>
      <c r="DL359"/>
      <c r="DM359"/>
      <c r="DN359"/>
      <c r="DO359"/>
      <c r="DP359"/>
      <c r="DQ359"/>
      <c r="DR359"/>
      <c r="DS359"/>
      <c r="DT359"/>
      <c r="DU359"/>
      <c r="DV359"/>
      <c r="DW359"/>
      <c r="DX359"/>
      <c r="DY359"/>
      <c r="DZ359"/>
      <c r="EA359"/>
      <c r="EB359"/>
      <c r="EC359"/>
      <c r="ED359"/>
      <c r="EE359"/>
      <c r="EF359"/>
      <c r="EG359"/>
      <c r="EH359"/>
      <c r="EI359"/>
      <c r="EJ359"/>
      <c r="EK359"/>
      <c r="EL359"/>
      <c r="EM359"/>
      <c r="EN359"/>
      <c r="EO359"/>
      <c r="EP359"/>
      <c r="EQ359"/>
      <c r="ER359"/>
      <c r="ES359"/>
      <c r="ET359"/>
      <c r="EU359"/>
      <c r="EV359"/>
      <c r="EW359"/>
      <c r="EX359"/>
      <c r="EY359"/>
      <c r="EZ359"/>
      <c r="FA359"/>
      <c r="FB359"/>
      <c r="FC359"/>
      <c r="FD359"/>
      <c r="FE359"/>
      <c r="FF359"/>
      <c r="FG359"/>
      <c r="FH359"/>
      <c r="FI359"/>
      <c r="FJ359"/>
      <c r="FK359"/>
      <c r="FL359"/>
      <c r="FM359"/>
      <c r="FN359"/>
      <c r="FO359"/>
      <c r="FP359"/>
      <c r="FQ359"/>
      <c r="FR359"/>
      <c r="FS359"/>
      <c r="FT359"/>
      <c r="FU359"/>
      <c r="FV359"/>
      <c r="FW359"/>
      <c r="FX359"/>
      <c r="FY359"/>
      <c r="FZ359"/>
      <c r="GA359"/>
      <c r="GB359"/>
      <c r="GC359"/>
      <c r="GD359"/>
      <c r="GE359"/>
      <c r="GF359"/>
      <c r="GG359"/>
      <c r="GH359"/>
      <c r="GI359"/>
      <c r="GJ359"/>
      <c r="GK359"/>
      <c r="GL359"/>
      <c r="GM359"/>
      <c r="GN359"/>
      <c r="GO359"/>
      <c r="GP359"/>
      <c r="GQ359"/>
      <c r="GR359"/>
      <c r="GS359"/>
      <c r="GT359"/>
      <c r="GU359"/>
      <c r="GV359"/>
      <c r="GW359"/>
      <c r="GX359"/>
      <c r="GY359"/>
      <c r="GZ359"/>
      <c r="HA359"/>
      <c r="HB359"/>
      <c r="HC359"/>
      <c r="HD359"/>
      <c r="HE359"/>
      <c r="HF359"/>
      <c r="HG359"/>
      <c r="HH359"/>
      <c r="HI359"/>
      <c r="HJ359"/>
      <c r="HK359"/>
      <c r="HL359"/>
      <c r="HM359"/>
      <c r="HN359"/>
      <c r="HO359"/>
      <c r="HP359"/>
      <c r="HQ359"/>
      <c r="HR359"/>
      <c r="HS359"/>
      <c r="HT359"/>
      <c r="HU359"/>
      <c r="HV359"/>
      <c r="HW359"/>
      <c r="HX359"/>
      <c r="HY359"/>
      <c r="HZ359"/>
      <c r="IA359"/>
      <c r="IB359"/>
      <c r="IC359"/>
      <c r="ID359"/>
      <c r="IE359"/>
      <c r="IF359"/>
      <c r="IG359"/>
      <c r="IH359"/>
      <c r="II359"/>
      <c r="IJ359"/>
      <c r="IK359"/>
      <c r="IL359"/>
      <c r="IM359"/>
      <c r="IN359"/>
      <c r="IO359"/>
      <c r="IP359"/>
      <c r="IQ359"/>
      <c r="IR359"/>
      <c r="IS359"/>
      <c r="IT359"/>
      <c r="IU359"/>
      <c r="IV359"/>
    </row>
    <row r="360" spans="1:256" s="238" customFormat="1" ht="63.75">
      <c r="A360" s="414"/>
      <c r="B360" s="468" t="s">
        <v>902</v>
      </c>
      <c r="C360" s="77" t="s">
        <v>882</v>
      </c>
      <c r="D360" s="102">
        <v>1</v>
      </c>
      <c r="E360" s="30">
        <v>0</v>
      </c>
      <c r="F360" s="31">
        <f>D360*E360</f>
        <v>0</v>
      </c>
      <c r="G360" s="237"/>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c r="CM360"/>
      <c r="CN360"/>
      <c r="CO360"/>
      <c r="CP360"/>
      <c r="CQ360"/>
      <c r="CR360"/>
      <c r="CS360"/>
      <c r="CT360"/>
      <c r="CU360"/>
      <c r="CV360"/>
      <c r="CW360"/>
      <c r="CX360"/>
      <c r="CY360"/>
      <c r="CZ360"/>
      <c r="DA360"/>
      <c r="DB360"/>
      <c r="DC360"/>
      <c r="DD360"/>
      <c r="DE360"/>
      <c r="DF360"/>
      <c r="DG360"/>
      <c r="DH360"/>
      <c r="DI360"/>
      <c r="DJ360"/>
      <c r="DK360"/>
      <c r="DL360"/>
      <c r="DM360"/>
      <c r="DN360"/>
      <c r="DO360"/>
      <c r="DP360"/>
      <c r="DQ360"/>
      <c r="DR360"/>
      <c r="DS360"/>
      <c r="DT360"/>
      <c r="DU360"/>
      <c r="DV360"/>
      <c r="DW360"/>
      <c r="DX360"/>
      <c r="DY360"/>
      <c r="DZ360"/>
      <c r="EA360"/>
      <c r="EB360"/>
      <c r="EC360"/>
      <c r="ED360"/>
      <c r="EE360"/>
      <c r="EF360"/>
      <c r="EG360"/>
      <c r="EH360"/>
      <c r="EI360"/>
      <c r="EJ360"/>
      <c r="EK360"/>
      <c r="EL360"/>
      <c r="EM360"/>
      <c r="EN360"/>
      <c r="EO360"/>
      <c r="EP360"/>
      <c r="EQ360"/>
      <c r="ER360"/>
      <c r="ES360"/>
      <c r="ET360"/>
      <c r="EU360"/>
      <c r="EV360"/>
      <c r="EW360"/>
      <c r="EX360"/>
      <c r="EY360"/>
      <c r="EZ360"/>
      <c r="FA360"/>
      <c r="FB360"/>
      <c r="FC360"/>
      <c r="FD360"/>
      <c r="FE360"/>
      <c r="FF360"/>
      <c r="FG360"/>
      <c r="FH360"/>
      <c r="FI360"/>
      <c r="FJ360"/>
      <c r="FK360"/>
      <c r="FL360"/>
      <c r="FM360"/>
      <c r="FN360"/>
      <c r="FO360"/>
      <c r="FP360"/>
      <c r="FQ360"/>
      <c r="FR360"/>
      <c r="FS360"/>
      <c r="FT360"/>
      <c r="FU360"/>
      <c r="FV360"/>
      <c r="FW360"/>
      <c r="FX360"/>
      <c r="FY360"/>
      <c r="FZ360"/>
      <c r="GA360"/>
      <c r="GB360"/>
      <c r="GC360"/>
      <c r="GD360"/>
      <c r="GE360"/>
      <c r="GF360"/>
      <c r="GG360"/>
      <c r="GH360"/>
      <c r="GI360"/>
      <c r="GJ360"/>
      <c r="GK360"/>
      <c r="GL360"/>
      <c r="GM360"/>
      <c r="GN360"/>
      <c r="GO360"/>
      <c r="GP360"/>
      <c r="GQ360"/>
      <c r="GR360"/>
      <c r="GS360"/>
      <c r="GT360"/>
      <c r="GU360"/>
      <c r="GV360"/>
      <c r="GW360"/>
      <c r="GX360"/>
      <c r="GY360"/>
      <c r="GZ360"/>
      <c r="HA360"/>
      <c r="HB360"/>
      <c r="HC360"/>
      <c r="HD360"/>
      <c r="HE360"/>
      <c r="HF360"/>
      <c r="HG360"/>
      <c r="HH360"/>
      <c r="HI360"/>
      <c r="HJ360"/>
      <c r="HK360"/>
      <c r="HL360"/>
      <c r="HM360"/>
      <c r="HN360"/>
      <c r="HO360"/>
      <c r="HP360"/>
      <c r="HQ360"/>
      <c r="HR360"/>
      <c r="HS360"/>
      <c r="HT360"/>
      <c r="HU360"/>
      <c r="HV360"/>
      <c r="HW360"/>
      <c r="HX360"/>
      <c r="HY360"/>
      <c r="HZ360"/>
      <c r="IA360"/>
      <c r="IB360"/>
      <c r="IC360"/>
      <c r="ID360"/>
      <c r="IE360"/>
      <c r="IF360"/>
      <c r="IG360"/>
      <c r="IH360"/>
      <c r="II360"/>
      <c r="IJ360"/>
      <c r="IK360"/>
      <c r="IL360"/>
      <c r="IM360"/>
      <c r="IN360"/>
      <c r="IO360"/>
      <c r="IP360"/>
      <c r="IQ360"/>
      <c r="IR360"/>
      <c r="IS360"/>
      <c r="IT360"/>
      <c r="IU360"/>
      <c r="IV360"/>
    </row>
    <row r="361" spans="1:256" s="318" customFormat="1" ht="12.75">
      <c r="A361" s="125"/>
      <c r="B361" s="396"/>
      <c r="C361" s="77"/>
      <c r="D361" s="102"/>
      <c r="E361" s="30"/>
      <c r="F361" s="31"/>
    </row>
    <row r="362" spans="1:256" s="237" customFormat="1" ht="38.25">
      <c r="A362" s="394" t="s">
        <v>1006</v>
      </c>
      <c r="B362" s="475" t="s">
        <v>860</v>
      </c>
      <c r="C362" s="77"/>
      <c r="D362" s="102"/>
      <c r="E362" s="30"/>
      <c r="F362" s="31"/>
    </row>
    <row r="363" spans="1:256" s="237" customFormat="1" ht="25.5">
      <c r="A363" s="417"/>
      <c r="B363" s="474" t="s">
        <v>903</v>
      </c>
      <c r="C363" s="77"/>
      <c r="D363" s="102"/>
      <c r="E363" s="30"/>
      <c r="F363" s="31"/>
    </row>
    <row r="364" spans="1:256" s="237" customFormat="1" ht="38.25">
      <c r="A364" s="417"/>
      <c r="B364" s="474" t="s">
        <v>904</v>
      </c>
      <c r="C364" s="77"/>
      <c r="D364" s="102"/>
      <c r="E364" s="30"/>
      <c r="F364" s="31"/>
    </row>
    <row r="365" spans="1:256" s="237" customFormat="1" ht="14.25">
      <c r="A365" s="417"/>
      <c r="B365" s="474" t="s">
        <v>861</v>
      </c>
      <c r="C365" s="77"/>
      <c r="D365" s="102"/>
      <c r="E365" s="30"/>
      <c r="F365" s="31"/>
    </row>
    <row r="366" spans="1:256" s="237" customFormat="1" ht="25.5">
      <c r="A366" s="417"/>
      <c r="B366" s="409" t="s">
        <v>905</v>
      </c>
      <c r="C366" s="77"/>
      <c r="D366" s="102"/>
      <c r="E366" s="30"/>
      <c r="F366" s="31"/>
    </row>
    <row r="367" spans="1:256" s="238" customFormat="1">
      <c r="A367" s="417"/>
      <c r="B367" s="474" t="s">
        <v>862</v>
      </c>
      <c r="C367" s="77"/>
      <c r="D367" s="102"/>
      <c r="E367" s="30"/>
      <c r="F367" s="31"/>
      <c r="G367" s="322"/>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c r="CM367"/>
      <c r="CN367"/>
      <c r="CO367"/>
      <c r="CP367"/>
      <c r="CQ367"/>
      <c r="CR367"/>
      <c r="CS367"/>
      <c r="CT367"/>
      <c r="CU367"/>
      <c r="CV367"/>
      <c r="CW367"/>
      <c r="CX367"/>
      <c r="CY367"/>
      <c r="CZ367"/>
      <c r="DA367"/>
      <c r="DB367"/>
      <c r="DC367"/>
      <c r="DD367"/>
      <c r="DE367"/>
      <c r="DF367"/>
      <c r="DG367"/>
      <c r="DH367"/>
      <c r="DI367"/>
      <c r="DJ367"/>
      <c r="DK367"/>
      <c r="DL367"/>
      <c r="DM367"/>
      <c r="DN367"/>
      <c r="DO367"/>
      <c r="DP367"/>
      <c r="DQ367"/>
      <c r="DR367"/>
      <c r="DS367"/>
      <c r="DT367"/>
      <c r="DU367"/>
      <c r="DV367"/>
      <c r="DW367"/>
      <c r="DX367"/>
      <c r="DY367"/>
      <c r="DZ367"/>
      <c r="EA367"/>
      <c r="EB367"/>
      <c r="EC367"/>
      <c r="ED367"/>
      <c r="EE367"/>
      <c r="EF367"/>
      <c r="EG367"/>
      <c r="EH367"/>
      <c r="EI367"/>
      <c r="EJ367"/>
      <c r="EK367"/>
      <c r="EL367"/>
      <c r="EM367"/>
      <c r="EN367"/>
      <c r="EO367"/>
      <c r="EP367"/>
      <c r="EQ367"/>
      <c r="ER367"/>
      <c r="ES367"/>
      <c r="ET367"/>
      <c r="EU367"/>
      <c r="EV367"/>
      <c r="EW367"/>
      <c r="EX367"/>
      <c r="EY367"/>
      <c r="EZ367"/>
      <c r="FA367"/>
      <c r="FB367"/>
      <c r="FC367"/>
      <c r="FD367"/>
      <c r="FE367"/>
      <c r="FF367"/>
      <c r="FG367"/>
      <c r="FH367"/>
      <c r="FI367"/>
      <c r="FJ367"/>
      <c r="FK367"/>
      <c r="FL367"/>
      <c r="FM367"/>
      <c r="FN367"/>
      <c r="FO367"/>
      <c r="FP367"/>
      <c r="FQ367"/>
      <c r="FR367"/>
      <c r="FS367"/>
      <c r="FT367"/>
      <c r="FU367"/>
      <c r="FV367"/>
      <c r="FW367"/>
      <c r="FX367"/>
      <c r="FY367"/>
      <c r="FZ367"/>
      <c r="GA367"/>
      <c r="GB367"/>
      <c r="GC367"/>
      <c r="GD367"/>
      <c r="GE367"/>
      <c r="GF367"/>
      <c r="GG367"/>
      <c r="GH367"/>
      <c r="GI367"/>
      <c r="GJ367"/>
      <c r="GK367"/>
      <c r="GL367"/>
      <c r="GM367"/>
      <c r="GN367"/>
      <c r="GO367"/>
      <c r="GP367"/>
      <c r="GQ367"/>
      <c r="GR367"/>
      <c r="GS367"/>
      <c r="GT367"/>
      <c r="GU367"/>
      <c r="GV367"/>
      <c r="GW367"/>
      <c r="GX367"/>
      <c r="GY367"/>
      <c r="GZ367"/>
      <c r="HA367"/>
      <c r="HB367"/>
      <c r="HC367"/>
      <c r="HD367"/>
      <c r="HE367"/>
      <c r="HF367"/>
      <c r="HG367"/>
      <c r="HH367"/>
      <c r="HI367"/>
      <c r="HJ367"/>
      <c r="HK367"/>
      <c r="HL367"/>
      <c r="HM367"/>
      <c r="HN367"/>
      <c r="HO367"/>
      <c r="HP367"/>
      <c r="HQ367"/>
      <c r="HR367"/>
      <c r="HS367"/>
      <c r="HT367"/>
      <c r="HU367"/>
      <c r="HV367"/>
      <c r="HW367"/>
      <c r="HX367"/>
      <c r="HY367"/>
      <c r="HZ367"/>
      <c r="IA367"/>
      <c r="IB367"/>
      <c r="IC367"/>
      <c r="ID367"/>
      <c r="IE367"/>
      <c r="IF367"/>
      <c r="IG367"/>
      <c r="IH367"/>
      <c r="II367"/>
      <c r="IJ367"/>
      <c r="IK367"/>
      <c r="IL367"/>
      <c r="IM367"/>
      <c r="IN367"/>
      <c r="IO367"/>
      <c r="IP367"/>
      <c r="IQ367"/>
      <c r="IR367"/>
      <c r="IS367"/>
      <c r="IT367"/>
      <c r="IU367"/>
      <c r="IV367"/>
    </row>
    <row r="368" spans="1:256" s="238" customFormat="1">
      <c r="A368" s="417"/>
      <c r="B368" s="474" t="s">
        <v>863</v>
      </c>
      <c r="C368" s="77"/>
      <c r="D368" s="102"/>
      <c r="E368" s="30"/>
      <c r="F368" s="31"/>
      <c r="G368" s="322"/>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c r="CM368"/>
      <c r="CN368"/>
      <c r="CO368"/>
      <c r="CP368"/>
      <c r="CQ368"/>
      <c r="CR368"/>
      <c r="CS368"/>
      <c r="CT368"/>
      <c r="CU368"/>
      <c r="CV368"/>
      <c r="CW368"/>
      <c r="CX368"/>
      <c r="CY368"/>
      <c r="CZ368"/>
      <c r="DA368"/>
      <c r="DB368"/>
      <c r="DC368"/>
      <c r="DD368"/>
      <c r="DE368"/>
      <c r="DF368"/>
      <c r="DG368"/>
      <c r="DH368"/>
      <c r="DI368"/>
      <c r="DJ368"/>
      <c r="DK368"/>
      <c r="DL368"/>
      <c r="DM368"/>
      <c r="DN368"/>
      <c r="DO368"/>
      <c r="DP368"/>
      <c r="DQ368"/>
      <c r="DR368"/>
      <c r="DS368"/>
      <c r="DT368"/>
      <c r="DU368"/>
      <c r="DV368"/>
      <c r="DW368"/>
      <c r="DX368"/>
      <c r="DY368"/>
      <c r="DZ368"/>
      <c r="EA368"/>
      <c r="EB368"/>
      <c r="EC368"/>
      <c r="ED368"/>
      <c r="EE368"/>
      <c r="EF368"/>
      <c r="EG368"/>
      <c r="EH368"/>
      <c r="EI368"/>
      <c r="EJ368"/>
      <c r="EK368"/>
      <c r="EL368"/>
      <c r="EM368"/>
      <c r="EN368"/>
      <c r="EO368"/>
      <c r="EP368"/>
      <c r="EQ368"/>
      <c r="ER368"/>
      <c r="ES368"/>
      <c r="ET368"/>
      <c r="EU368"/>
      <c r="EV368"/>
      <c r="EW368"/>
      <c r="EX368"/>
      <c r="EY368"/>
      <c r="EZ368"/>
      <c r="FA368"/>
      <c r="FB368"/>
      <c r="FC368"/>
      <c r="FD368"/>
      <c r="FE368"/>
      <c r="FF368"/>
      <c r="FG368"/>
      <c r="FH368"/>
      <c r="FI368"/>
      <c r="FJ368"/>
      <c r="FK368"/>
      <c r="FL368"/>
      <c r="FM368"/>
      <c r="FN368"/>
      <c r="FO368"/>
      <c r="FP368"/>
      <c r="FQ368"/>
      <c r="FR368"/>
      <c r="FS368"/>
      <c r="FT368"/>
      <c r="FU368"/>
      <c r="FV368"/>
      <c r="FW368"/>
      <c r="FX368"/>
      <c r="FY368"/>
      <c r="FZ368"/>
      <c r="GA368"/>
      <c r="GB368"/>
      <c r="GC368"/>
      <c r="GD368"/>
      <c r="GE368"/>
      <c r="GF368"/>
      <c r="GG368"/>
      <c r="GH368"/>
      <c r="GI368"/>
      <c r="GJ368"/>
      <c r="GK368"/>
      <c r="GL368"/>
      <c r="GM368"/>
      <c r="GN368"/>
      <c r="GO368"/>
      <c r="GP368"/>
      <c r="GQ368"/>
      <c r="GR368"/>
      <c r="GS368"/>
      <c r="GT368"/>
      <c r="GU368"/>
      <c r="GV368"/>
      <c r="GW368"/>
      <c r="GX368"/>
      <c r="GY368"/>
      <c r="GZ368"/>
      <c r="HA368"/>
      <c r="HB368"/>
      <c r="HC368"/>
      <c r="HD368"/>
      <c r="HE368"/>
      <c r="HF368"/>
      <c r="HG368"/>
      <c r="HH368"/>
      <c r="HI368"/>
      <c r="HJ368"/>
      <c r="HK368"/>
      <c r="HL368"/>
      <c r="HM368"/>
      <c r="HN368"/>
      <c r="HO368"/>
      <c r="HP368"/>
      <c r="HQ368"/>
      <c r="HR368"/>
      <c r="HS368"/>
      <c r="HT368"/>
      <c r="HU368"/>
      <c r="HV368"/>
      <c r="HW368"/>
      <c r="HX368"/>
      <c r="HY368"/>
      <c r="HZ368"/>
      <c r="IA368"/>
      <c r="IB368"/>
      <c r="IC368"/>
      <c r="ID368"/>
      <c r="IE368"/>
      <c r="IF368"/>
      <c r="IG368"/>
      <c r="IH368"/>
      <c r="II368"/>
      <c r="IJ368"/>
      <c r="IK368"/>
      <c r="IL368"/>
      <c r="IM368"/>
      <c r="IN368"/>
      <c r="IO368"/>
      <c r="IP368"/>
      <c r="IQ368"/>
      <c r="IR368"/>
      <c r="IS368"/>
      <c r="IT368"/>
      <c r="IU368"/>
      <c r="IV368"/>
    </row>
    <row r="369" spans="1:256" s="238" customFormat="1">
      <c r="A369" s="417"/>
      <c r="B369" s="474" t="s">
        <v>864</v>
      </c>
      <c r="C369" s="77"/>
      <c r="D369" s="102"/>
      <c r="E369" s="30"/>
      <c r="F369" s="31"/>
      <c r="G369" s="322"/>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c r="CM369"/>
      <c r="CN369"/>
      <c r="CO369"/>
      <c r="CP369"/>
      <c r="CQ369"/>
      <c r="CR369"/>
      <c r="CS369"/>
      <c r="CT369"/>
      <c r="CU369"/>
      <c r="CV369"/>
      <c r="CW369"/>
      <c r="CX369"/>
      <c r="CY369"/>
      <c r="CZ369"/>
      <c r="DA369"/>
      <c r="DB369"/>
      <c r="DC369"/>
      <c r="DD369"/>
      <c r="DE369"/>
      <c r="DF369"/>
      <c r="DG369"/>
      <c r="DH369"/>
      <c r="DI369"/>
      <c r="DJ369"/>
      <c r="DK369"/>
      <c r="DL369"/>
      <c r="DM369"/>
      <c r="DN369"/>
      <c r="DO369"/>
      <c r="DP369"/>
      <c r="DQ369"/>
      <c r="DR369"/>
      <c r="DS369"/>
      <c r="DT369"/>
      <c r="DU369"/>
      <c r="DV369"/>
      <c r="DW369"/>
      <c r="DX369"/>
      <c r="DY369"/>
      <c r="DZ369"/>
      <c r="EA369"/>
      <c r="EB369"/>
      <c r="EC369"/>
      <c r="ED369"/>
      <c r="EE369"/>
      <c r="EF369"/>
      <c r="EG369"/>
      <c r="EH369"/>
      <c r="EI369"/>
      <c r="EJ369"/>
      <c r="EK369"/>
      <c r="EL369"/>
      <c r="EM369"/>
      <c r="EN369"/>
      <c r="EO369"/>
      <c r="EP369"/>
      <c r="EQ369"/>
      <c r="ER369"/>
      <c r="ES369"/>
      <c r="ET369"/>
      <c r="EU369"/>
      <c r="EV369"/>
      <c r="EW369"/>
      <c r="EX369"/>
      <c r="EY369"/>
      <c r="EZ369"/>
      <c r="FA369"/>
      <c r="FB369"/>
      <c r="FC369"/>
      <c r="FD369"/>
      <c r="FE369"/>
      <c r="FF369"/>
      <c r="FG369"/>
      <c r="FH369"/>
      <c r="FI369"/>
      <c r="FJ369"/>
      <c r="FK369"/>
      <c r="FL369"/>
      <c r="FM369"/>
      <c r="FN369"/>
      <c r="FO369"/>
      <c r="FP369"/>
      <c r="FQ369"/>
      <c r="FR369"/>
      <c r="FS369"/>
      <c r="FT369"/>
      <c r="FU369"/>
      <c r="FV369"/>
      <c r="FW369"/>
      <c r="FX369"/>
      <c r="FY369"/>
      <c r="FZ369"/>
      <c r="GA369"/>
      <c r="GB369"/>
      <c r="GC369"/>
      <c r="GD369"/>
      <c r="GE369"/>
      <c r="GF369"/>
      <c r="GG369"/>
      <c r="GH369"/>
      <c r="GI369"/>
      <c r="GJ369"/>
      <c r="GK369"/>
      <c r="GL369"/>
      <c r="GM369"/>
      <c r="GN369"/>
      <c r="GO369"/>
      <c r="GP369"/>
      <c r="GQ369"/>
      <c r="GR369"/>
      <c r="GS369"/>
      <c r="GT369"/>
      <c r="GU369"/>
      <c r="GV369"/>
      <c r="GW369"/>
      <c r="GX369"/>
      <c r="GY369"/>
      <c r="GZ369"/>
      <c r="HA369"/>
      <c r="HB369"/>
      <c r="HC369"/>
      <c r="HD369"/>
      <c r="HE369"/>
      <c r="HF369"/>
      <c r="HG369"/>
      <c r="HH369"/>
      <c r="HI369"/>
      <c r="HJ369"/>
      <c r="HK369"/>
      <c r="HL369"/>
      <c r="HM369"/>
      <c r="HN369"/>
      <c r="HO369"/>
      <c r="HP369"/>
      <c r="HQ369"/>
      <c r="HR369"/>
      <c r="HS369"/>
      <c r="HT369"/>
      <c r="HU369"/>
      <c r="HV369"/>
      <c r="HW369"/>
      <c r="HX369"/>
      <c r="HY369"/>
      <c r="HZ369"/>
      <c r="IA369"/>
      <c r="IB369"/>
      <c r="IC369"/>
      <c r="ID369"/>
      <c r="IE369"/>
      <c r="IF369"/>
      <c r="IG369"/>
      <c r="IH369"/>
      <c r="II369"/>
      <c r="IJ369"/>
      <c r="IK369"/>
      <c r="IL369"/>
      <c r="IM369"/>
      <c r="IN369"/>
      <c r="IO369"/>
      <c r="IP369"/>
      <c r="IQ369"/>
      <c r="IR369"/>
      <c r="IS369"/>
      <c r="IT369"/>
      <c r="IU369"/>
      <c r="IV369"/>
    </row>
    <row r="370" spans="1:256" s="323" customFormat="1" ht="14.25">
      <c r="A370" s="417"/>
      <c r="B370" s="474" t="s">
        <v>865</v>
      </c>
      <c r="C370" s="77"/>
      <c r="D370" s="102"/>
      <c r="E370" s="30"/>
      <c r="F370" s="31"/>
      <c r="G370" s="324"/>
    </row>
    <row r="371" spans="1:256" s="323" customFormat="1" ht="14.25">
      <c r="A371" s="417"/>
      <c r="B371" s="474" t="s">
        <v>866</v>
      </c>
      <c r="C371" s="77"/>
      <c r="D371" s="102"/>
      <c r="E371" s="30"/>
      <c r="F371" s="31"/>
      <c r="G371" s="324"/>
    </row>
    <row r="372" spans="1:256" s="323" customFormat="1" ht="25.5">
      <c r="A372" s="417"/>
      <c r="B372" s="474" t="s">
        <v>906</v>
      </c>
      <c r="C372" s="77"/>
      <c r="D372" s="102"/>
      <c r="E372" s="30"/>
      <c r="F372" s="31"/>
      <c r="G372" s="324"/>
    </row>
    <row r="373" spans="1:256" s="238" customFormat="1">
      <c r="A373" s="417"/>
      <c r="B373" s="474" t="s">
        <v>867</v>
      </c>
      <c r="C373" s="77"/>
      <c r="D373" s="102"/>
      <c r="E373" s="30"/>
      <c r="F373" s="31"/>
      <c r="G373" s="322"/>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c r="CM373"/>
      <c r="CN373"/>
      <c r="CO373"/>
      <c r="CP373"/>
      <c r="CQ373"/>
      <c r="CR373"/>
      <c r="CS373"/>
      <c r="CT373"/>
      <c r="CU373"/>
      <c r="CV373"/>
      <c r="CW373"/>
      <c r="CX373"/>
      <c r="CY373"/>
      <c r="CZ373"/>
      <c r="DA373"/>
      <c r="DB373"/>
      <c r="DC373"/>
      <c r="DD373"/>
      <c r="DE373"/>
      <c r="DF373"/>
      <c r="DG373"/>
      <c r="DH373"/>
      <c r="DI373"/>
      <c r="DJ373"/>
      <c r="DK373"/>
      <c r="DL373"/>
      <c r="DM373"/>
      <c r="DN373"/>
      <c r="DO373"/>
      <c r="DP373"/>
      <c r="DQ373"/>
      <c r="DR373"/>
      <c r="DS373"/>
      <c r="DT373"/>
      <c r="DU373"/>
      <c r="DV373"/>
      <c r="DW373"/>
      <c r="DX373"/>
      <c r="DY373"/>
      <c r="DZ373"/>
      <c r="EA373"/>
      <c r="EB373"/>
      <c r="EC373"/>
      <c r="ED373"/>
      <c r="EE373"/>
      <c r="EF373"/>
      <c r="EG373"/>
      <c r="EH373"/>
      <c r="EI373"/>
      <c r="EJ373"/>
      <c r="EK373"/>
      <c r="EL373"/>
      <c r="EM373"/>
      <c r="EN373"/>
      <c r="EO373"/>
      <c r="EP373"/>
      <c r="EQ373"/>
      <c r="ER373"/>
      <c r="ES373"/>
      <c r="ET373"/>
      <c r="EU373"/>
      <c r="EV373"/>
      <c r="EW373"/>
      <c r="EX373"/>
      <c r="EY373"/>
      <c r="EZ373"/>
      <c r="FA373"/>
      <c r="FB373"/>
      <c r="FC373"/>
      <c r="FD373"/>
      <c r="FE373"/>
      <c r="FF373"/>
      <c r="FG373"/>
      <c r="FH373"/>
      <c r="FI373"/>
      <c r="FJ373"/>
      <c r="FK373"/>
      <c r="FL373"/>
      <c r="FM373"/>
      <c r="FN373"/>
      <c r="FO373"/>
      <c r="FP373"/>
      <c r="FQ373"/>
      <c r="FR373"/>
      <c r="FS373"/>
      <c r="FT373"/>
      <c r="FU373"/>
      <c r="FV373"/>
      <c r="FW373"/>
      <c r="FX373"/>
      <c r="FY373"/>
      <c r="FZ373"/>
      <c r="GA373"/>
      <c r="GB373"/>
      <c r="GC373"/>
      <c r="GD373"/>
      <c r="GE373"/>
      <c r="GF373"/>
      <c r="GG373"/>
      <c r="GH373"/>
      <c r="GI373"/>
      <c r="GJ373"/>
      <c r="GK373"/>
      <c r="GL373"/>
      <c r="GM373"/>
      <c r="GN373"/>
      <c r="GO373"/>
      <c r="GP373"/>
      <c r="GQ373"/>
      <c r="GR373"/>
      <c r="GS373"/>
      <c r="GT373"/>
      <c r="GU373"/>
      <c r="GV373"/>
      <c r="GW373"/>
      <c r="GX373"/>
      <c r="GY373"/>
      <c r="GZ373"/>
      <c r="HA373"/>
      <c r="HB373"/>
      <c r="HC373"/>
      <c r="HD373"/>
      <c r="HE373"/>
      <c r="HF373"/>
      <c r="HG373"/>
      <c r="HH373"/>
      <c r="HI373"/>
      <c r="HJ373"/>
      <c r="HK373"/>
      <c r="HL373"/>
      <c r="HM373"/>
      <c r="HN373"/>
      <c r="HO373"/>
      <c r="HP373"/>
      <c r="HQ373"/>
      <c r="HR373"/>
      <c r="HS373"/>
      <c r="HT373"/>
      <c r="HU373"/>
      <c r="HV373"/>
      <c r="HW373"/>
      <c r="HX373"/>
      <c r="HY373"/>
      <c r="HZ373"/>
      <c r="IA373"/>
      <c r="IB373"/>
      <c r="IC373"/>
      <c r="ID373"/>
      <c r="IE373"/>
      <c r="IF373"/>
      <c r="IG373"/>
      <c r="IH373"/>
      <c r="II373"/>
      <c r="IJ373"/>
      <c r="IK373"/>
      <c r="IL373"/>
      <c r="IM373"/>
      <c r="IN373"/>
      <c r="IO373"/>
      <c r="IP373"/>
      <c r="IQ373"/>
      <c r="IR373"/>
      <c r="IS373"/>
      <c r="IT373"/>
      <c r="IU373"/>
      <c r="IV373"/>
    </row>
    <row r="374" spans="1:256" s="238" customFormat="1">
      <c r="A374" s="417"/>
      <c r="B374" s="133" t="s">
        <v>994</v>
      </c>
      <c r="C374" s="77"/>
      <c r="D374" s="102"/>
      <c r="E374" s="30"/>
      <c r="F374" s="31"/>
      <c r="G374" s="32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c r="CM374"/>
      <c r="CN374"/>
      <c r="CO374"/>
      <c r="CP374"/>
      <c r="CQ374"/>
      <c r="CR374"/>
      <c r="CS374"/>
      <c r="CT374"/>
      <c r="CU374"/>
      <c r="CV374"/>
      <c r="CW374"/>
      <c r="CX374"/>
      <c r="CY374"/>
      <c r="CZ374"/>
      <c r="DA374"/>
      <c r="DB374"/>
      <c r="DC374"/>
      <c r="DD374"/>
      <c r="DE374"/>
      <c r="DF374"/>
      <c r="DG374"/>
      <c r="DH374"/>
      <c r="DI374"/>
      <c r="DJ374"/>
      <c r="DK374"/>
      <c r="DL374"/>
      <c r="DM374"/>
      <c r="DN374"/>
      <c r="DO374"/>
      <c r="DP374"/>
      <c r="DQ374"/>
      <c r="DR374"/>
      <c r="DS374"/>
      <c r="DT374"/>
      <c r="DU374"/>
      <c r="DV374"/>
      <c r="DW374"/>
      <c r="DX374"/>
      <c r="DY374"/>
      <c r="DZ374"/>
      <c r="EA374"/>
      <c r="EB374"/>
      <c r="EC374"/>
      <c r="ED374"/>
      <c r="EE374"/>
      <c r="EF374"/>
      <c r="EG374"/>
      <c r="EH374"/>
      <c r="EI374"/>
      <c r="EJ374"/>
      <c r="EK374"/>
      <c r="EL374"/>
      <c r="EM374"/>
      <c r="EN374"/>
      <c r="EO374"/>
      <c r="EP374"/>
      <c r="EQ374"/>
      <c r="ER374"/>
      <c r="ES374"/>
      <c r="ET374"/>
      <c r="EU374"/>
      <c r="EV374"/>
      <c r="EW374"/>
      <c r="EX374"/>
      <c r="EY374"/>
      <c r="EZ374"/>
      <c r="FA374"/>
      <c r="FB374"/>
      <c r="FC374"/>
      <c r="FD374"/>
      <c r="FE374"/>
      <c r="FF374"/>
      <c r="FG374"/>
      <c r="FH374"/>
      <c r="FI374"/>
      <c r="FJ374"/>
      <c r="FK374"/>
      <c r="FL374"/>
      <c r="FM374"/>
      <c r="FN374"/>
      <c r="FO374"/>
      <c r="FP374"/>
      <c r="FQ374"/>
      <c r="FR374"/>
      <c r="FS374"/>
      <c r="FT374"/>
      <c r="FU374"/>
      <c r="FV374"/>
      <c r="FW374"/>
      <c r="FX374"/>
      <c r="FY374"/>
      <c r="FZ374"/>
      <c r="GA374"/>
      <c r="GB374"/>
      <c r="GC374"/>
      <c r="GD374"/>
      <c r="GE374"/>
      <c r="GF374"/>
      <c r="GG374"/>
      <c r="GH374"/>
      <c r="GI374"/>
      <c r="GJ374"/>
      <c r="GK374"/>
      <c r="GL374"/>
      <c r="GM374"/>
      <c r="GN374"/>
      <c r="GO374"/>
      <c r="GP374"/>
      <c r="GQ374"/>
      <c r="GR374"/>
      <c r="GS374"/>
      <c r="GT374"/>
      <c r="GU374"/>
      <c r="GV374"/>
      <c r="GW374"/>
      <c r="GX374"/>
      <c r="GY374"/>
      <c r="GZ374"/>
      <c r="HA374"/>
      <c r="HB374"/>
      <c r="HC374"/>
      <c r="HD374"/>
      <c r="HE374"/>
      <c r="HF374"/>
      <c r="HG374"/>
      <c r="HH374"/>
      <c r="HI374"/>
      <c r="HJ374"/>
      <c r="HK374"/>
      <c r="HL374"/>
      <c r="HM374"/>
      <c r="HN374"/>
      <c r="HO374"/>
      <c r="HP374"/>
      <c r="HQ374"/>
      <c r="HR374"/>
      <c r="HS374"/>
      <c r="HT374"/>
      <c r="HU374"/>
      <c r="HV374"/>
      <c r="HW374"/>
      <c r="HX374"/>
      <c r="HY374"/>
      <c r="HZ374"/>
      <c r="IA374"/>
      <c r="IB374"/>
      <c r="IC374"/>
      <c r="ID374"/>
      <c r="IE374"/>
      <c r="IF374"/>
      <c r="IG374"/>
      <c r="IH374"/>
      <c r="II374"/>
      <c r="IJ374"/>
      <c r="IK374"/>
      <c r="IL374"/>
      <c r="IM374"/>
      <c r="IN374"/>
      <c r="IO374"/>
      <c r="IP374"/>
      <c r="IQ374"/>
      <c r="IR374"/>
      <c r="IS374"/>
      <c r="IT374"/>
      <c r="IU374"/>
      <c r="IV374"/>
    </row>
    <row r="375" spans="1:256" s="238" customFormat="1">
      <c r="A375" s="417"/>
      <c r="B375" s="133" t="s">
        <v>995</v>
      </c>
      <c r="C375" s="77"/>
      <c r="D375" s="102"/>
      <c r="E375" s="30"/>
      <c r="F375" s="31"/>
      <c r="G375" s="324"/>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c r="CM375"/>
      <c r="CN375"/>
      <c r="CO375"/>
      <c r="CP375"/>
      <c r="CQ375"/>
      <c r="CR375"/>
      <c r="CS375"/>
      <c r="CT375"/>
      <c r="CU375"/>
      <c r="CV375"/>
      <c r="CW375"/>
      <c r="CX375"/>
      <c r="CY375"/>
      <c r="CZ375"/>
      <c r="DA375"/>
      <c r="DB375"/>
      <c r="DC375"/>
      <c r="DD375"/>
      <c r="DE375"/>
      <c r="DF375"/>
      <c r="DG375"/>
      <c r="DH375"/>
      <c r="DI375"/>
      <c r="DJ375"/>
      <c r="DK375"/>
      <c r="DL375"/>
      <c r="DM375"/>
      <c r="DN375"/>
      <c r="DO375"/>
      <c r="DP375"/>
      <c r="DQ375"/>
      <c r="DR375"/>
      <c r="DS375"/>
      <c r="DT375"/>
      <c r="DU375"/>
      <c r="DV375"/>
      <c r="DW375"/>
      <c r="DX375"/>
      <c r="DY375"/>
      <c r="DZ375"/>
      <c r="EA375"/>
      <c r="EB375"/>
      <c r="EC375"/>
      <c r="ED375"/>
      <c r="EE375"/>
      <c r="EF375"/>
      <c r="EG375"/>
      <c r="EH375"/>
      <c r="EI375"/>
      <c r="EJ375"/>
      <c r="EK375"/>
      <c r="EL375"/>
      <c r="EM375"/>
      <c r="EN375"/>
      <c r="EO375"/>
      <c r="EP375"/>
      <c r="EQ375"/>
      <c r="ER375"/>
      <c r="ES375"/>
      <c r="ET375"/>
      <c r="EU375"/>
      <c r="EV375"/>
      <c r="EW375"/>
      <c r="EX375"/>
      <c r="EY375"/>
      <c r="EZ375"/>
      <c r="FA375"/>
      <c r="FB375"/>
      <c r="FC375"/>
      <c r="FD375"/>
      <c r="FE375"/>
      <c r="FF375"/>
      <c r="FG375"/>
      <c r="FH375"/>
      <c r="FI375"/>
      <c r="FJ375"/>
      <c r="FK375"/>
      <c r="FL375"/>
      <c r="FM375"/>
      <c r="FN375"/>
      <c r="FO375"/>
      <c r="FP375"/>
      <c r="FQ375"/>
      <c r="FR375"/>
      <c r="FS375"/>
      <c r="FT375"/>
      <c r="FU375"/>
      <c r="FV375"/>
      <c r="FW375"/>
      <c r="FX375"/>
      <c r="FY375"/>
      <c r="FZ375"/>
      <c r="GA375"/>
      <c r="GB375"/>
      <c r="GC375"/>
      <c r="GD375"/>
      <c r="GE375"/>
      <c r="GF375"/>
      <c r="GG375"/>
      <c r="GH375"/>
      <c r="GI375"/>
      <c r="GJ375"/>
      <c r="GK375"/>
      <c r="GL375"/>
      <c r="GM375"/>
      <c r="GN375"/>
      <c r="GO375"/>
      <c r="GP375"/>
      <c r="GQ375"/>
      <c r="GR375"/>
      <c r="GS375"/>
      <c r="GT375"/>
      <c r="GU375"/>
      <c r="GV375"/>
      <c r="GW375"/>
      <c r="GX375"/>
      <c r="GY375"/>
      <c r="GZ375"/>
      <c r="HA375"/>
      <c r="HB375"/>
      <c r="HC375"/>
      <c r="HD375"/>
      <c r="HE375"/>
      <c r="HF375"/>
      <c r="HG375"/>
      <c r="HH375"/>
      <c r="HI375"/>
      <c r="HJ375"/>
      <c r="HK375"/>
      <c r="HL375"/>
      <c r="HM375"/>
      <c r="HN375"/>
      <c r="HO375"/>
      <c r="HP375"/>
      <c r="HQ375"/>
      <c r="HR375"/>
      <c r="HS375"/>
      <c r="HT375"/>
      <c r="HU375"/>
      <c r="HV375"/>
      <c r="HW375"/>
      <c r="HX375"/>
      <c r="HY375"/>
      <c r="HZ375"/>
      <c r="IA375"/>
      <c r="IB375"/>
      <c r="IC375"/>
      <c r="ID375"/>
      <c r="IE375"/>
      <c r="IF375"/>
      <c r="IG375"/>
      <c r="IH375"/>
      <c r="II375"/>
      <c r="IJ375"/>
      <c r="IK375"/>
      <c r="IL375"/>
      <c r="IM375"/>
      <c r="IN375"/>
      <c r="IO375"/>
      <c r="IP375"/>
      <c r="IQ375"/>
      <c r="IR375"/>
      <c r="IS375"/>
      <c r="IT375"/>
      <c r="IU375"/>
      <c r="IV375"/>
    </row>
    <row r="376" spans="1:256" s="238" customFormat="1">
      <c r="A376" s="417"/>
      <c r="B376" s="133" t="s">
        <v>907</v>
      </c>
      <c r="C376" s="77"/>
      <c r="D376" s="102"/>
      <c r="E376" s="30"/>
      <c r="F376" s="31"/>
      <c r="G376" s="322"/>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c r="CM376"/>
      <c r="CN376"/>
      <c r="CO376"/>
      <c r="CP376"/>
      <c r="CQ376"/>
      <c r="CR376"/>
      <c r="CS376"/>
      <c r="CT376"/>
      <c r="CU376"/>
      <c r="CV376"/>
      <c r="CW376"/>
      <c r="CX376"/>
      <c r="CY376"/>
      <c r="CZ376"/>
      <c r="DA376"/>
      <c r="DB376"/>
      <c r="DC376"/>
      <c r="DD376"/>
      <c r="DE376"/>
      <c r="DF376"/>
      <c r="DG376"/>
      <c r="DH376"/>
      <c r="DI376"/>
      <c r="DJ376"/>
      <c r="DK376"/>
      <c r="DL376"/>
      <c r="DM376"/>
      <c r="DN376"/>
      <c r="DO376"/>
      <c r="DP376"/>
      <c r="DQ376"/>
      <c r="DR376"/>
      <c r="DS376"/>
      <c r="DT376"/>
      <c r="DU376"/>
      <c r="DV376"/>
      <c r="DW376"/>
      <c r="DX376"/>
      <c r="DY376"/>
      <c r="DZ376"/>
      <c r="EA376"/>
      <c r="EB376"/>
      <c r="EC376"/>
      <c r="ED376"/>
      <c r="EE376"/>
      <c r="EF376"/>
      <c r="EG376"/>
      <c r="EH376"/>
      <c r="EI376"/>
      <c r="EJ376"/>
      <c r="EK376"/>
      <c r="EL376"/>
      <c r="EM376"/>
      <c r="EN376"/>
      <c r="EO376"/>
      <c r="EP376"/>
      <c r="EQ376"/>
      <c r="ER376"/>
      <c r="ES376"/>
      <c r="ET376"/>
      <c r="EU376"/>
      <c r="EV376"/>
      <c r="EW376"/>
      <c r="EX376"/>
      <c r="EY376"/>
      <c r="EZ376"/>
      <c r="FA376"/>
      <c r="FB376"/>
      <c r="FC376"/>
      <c r="FD376"/>
      <c r="FE376"/>
      <c r="FF376"/>
      <c r="FG376"/>
      <c r="FH376"/>
      <c r="FI376"/>
      <c r="FJ376"/>
      <c r="FK376"/>
      <c r="FL376"/>
      <c r="FM376"/>
      <c r="FN376"/>
      <c r="FO376"/>
      <c r="FP376"/>
      <c r="FQ376"/>
      <c r="FR376"/>
      <c r="FS376"/>
      <c r="FT376"/>
      <c r="FU376"/>
      <c r="FV376"/>
      <c r="FW376"/>
      <c r="FX376"/>
      <c r="FY376"/>
      <c r="FZ376"/>
      <c r="GA376"/>
      <c r="GB376"/>
      <c r="GC376"/>
      <c r="GD376"/>
      <c r="GE376"/>
      <c r="GF376"/>
      <c r="GG376"/>
      <c r="GH376"/>
      <c r="GI376"/>
      <c r="GJ376"/>
      <c r="GK376"/>
      <c r="GL376"/>
      <c r="GM376"/>
      <c r="GN376"/>
      <c r="GO376"/>
      <c r="GP376"/>
      <c r="GQ376"/>
      <c r="GR376"/>
      <c r="GS376"/>
      <c r="GT376"/>
      <c r="GU376"/>
      <c r="GV376"/>
      <c r="GW376"/>
      <c r="GX376"/>
      <c r="GY376"/>
      <c r="GZ376"/>
      <c r="HA376"/>
      <c r="HB376"/>
      <c r="HC376"/>
      <c r="HD376"/>
      <c r="HE376"/>
      <c r="HF376"/>
      <c r="HG376"/>
      <c r="HH376"/>
      <c r="HI376"/>
      <c r="HJ376"/>
      <c r="HK376"/>
      <c r="HL376"/>
      <c r="HM376"/>
      <c r="HN376"/>
      <c r="HO376"/>
      <c r="HP376"/>
      <c r="HQ376"/>
      <c r="HR376"/>
      <c r="HS376"/>
      <c r="HT376"/>
      <c r="HU376"/>
      <c r="HV376"/>
      <c r="HW376"/>
      <c r="HX376"/>
      <c r="HY376"/>
      <c r="HZ376"/>
      <c r="IA376"/>
      <c r="IB376"/>
      <c r="IC376"/>
      <c r="ID376"/>
      <c r="IE376"/>
      <c r="IF376"/>
      <c r="IG376"/>
      <c r="IH376"/>
      <c r="II376"/>
      <c r="IJ376"/>
      <c r="IK376"/>
      <c r="IL376"/>
      <c r="IM376"/>
      <c r="IN376"/>
      <c r="IO376"/>
      <c r="IP376"/>
      <c r="IQ376"/>
      <c r="IR376"/>
      <c r="IS376"/>
      <c r="IT376"/>
      <c r="IU376"/>
      <c r="IV376"/>
    </row>
    <row r="377" spans="1:256" s="238" customFormat="1">
      <c r="A377" s="417"/>
      <c r="B377" s="133" t="s">
        <v>868</v>
      </c>
      <c r="C377" s="77"/>
      <c r="D377" s="102"/>
      <c r="E377" s="30"/>
      <c r="F377" s="31"/>
      <c r="G377" s="324"/>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c r="CM377"/>
      <c r="CN377"/>
      <c r="CO377"/>
      <c r="CP377"/>
      <c r="CQ377"/>
      <c r="CR377"/>
      <c r="CS377"/>
      <c r="CT377"/>
      <c r="CU377"/>
      <c r="CV377"/>
      <c r="CW377"/>
      <c r="CX377"/>
      <c r="CY377"/>
      <c r="CZ377"/>
      <c r="DA377"/>
      <c r="DB377"/>
      <c r="DC377"/>
      <c r="DD377"/>
      <c r="DE377"/>
      <c r="DF377"/>
      <c r="DG377"/>
      <c r="DH377"/>
      <c r="DI377"/>
      <c r="DJ377"/>
      <c r="DK377"/>
      <c r="DL377"/>
      <c r="DM377"/>
      <c r="DN377"/>
      <c r="DO377"/>
      <c r="DP377"/>
      <c r="DQ377"/>
      <c r="DR377"/>
      <c r="DS377"/>
      <c r="DT377"/>
      <c r="DU377"/>
      <c r="DV377"/>
      <c r="DW377"/>
      <c r="DX377"/>
      <c r="DY377"/>
      <c r="DZ377"/>
      <c r="EA377"/>
      <c r="EB377"/>
      <c r="EC377"/>
      <c r="ED377"/>
      <c r="EE377"/>
      <c r="EF377"/>
      <c r="EG377"/>
      <c r="EH377"/>
      <c r="EI377"/>
      <c r="EJ377"/>
      <c r="EK377"/>
      <c r="EL377"/>
      <c r="EM377"/>
      <c r="EN377"/>
      <c r="EO377"/>
      <c r="EP377"/>
      <c r="EQ377"/>
      <c r="ER377"/>
      <c r="ES377"/>
      <c r="ET377"/>
      <c r="EU377"/>
      <c r="EV377"/>
      <c r="EW377"/>
      <c r="EX377"/>
      <c r="EY377"/>
      <c r="EZ377"/>
      <c r="FA377"/>
      <c r="FB377"/>
      <c r="FC377"/>
      <c r="FD377"/>
      <c r="FE377"/>
      <c r="FF377"/>
      <c r="FG377"/>
      <c r="FH377"/>
      <c r="FI377"/>
      <c r="FJ377"/>
      <c r="FK377"/>
      <c r="FL377"/>
      <c r="FM377"/>
      <c r="FN377"/>
      <c r="FO377"/>
      <c r="FP377"/>
      <c r="FQ377"/>
      <c r="FR377"/>
      <c r="FS377"/>
      <c r="FT377"/>
      <c r="FU377"/>
      <c r="FV377"/>
      <c r="FW377"/>
      <c r="FX377"/>
      <c r="FY377"/>
      <c r="FZ377"/>
      <c r="GA377"/>
      <c r="GB377"/>
      <c r="GC377"/>
      <c r="GD377"/>
      <c r="GE377"/>
      <c r="GF377"/>
      <c r="GG377"/>
      <c r="GH377"/>
      <c r="GI377"/>
      <c r="GJ377"/>
      <c r="GK377"/>
      <c r="GL377"/>
      <c r="GM377"/>
      <c r="GN377"/>
      <c r="GO377"/>
      <c r="GP377"/>
      <c r="GQ377"/>
      <c r="GR377"/>
      <c r="GS377"/>
      <c r="GT377"/>
      <c r="GU377"/>
      <c r="GV377"/>
      <c r="GW377"/>
      <c r="GX377"/>
      <c r="GY377"/>
      <c r="GZ377"/>
      <c r="HA377"/>
      <c r="HB377"/>
      <c r="HC377"/>
      <c r="HD377"/>
      <c r="HE377"/>
      <c r="HF377"/>
      <c r="HG377"/>
      <c r="HH377"/>
      <c r="HI377"/>
      <c r="HJ377"/>
      <c r="HK377"/>
      <c r="HL377"/>
      <c r="HM377"/>
      <c r="HN377"/>
      <c r="HO377"/>
      <c r="HP377"/>
      <c r="HQ377"/>
      <c r="HR377"/>
      <c r="HS377"/>
      <c r="HT377"/>
      <c r="HU377"/>
      <c r="HV377"/>
      <c r="HW377"/>
      <c r="HX377"/>
      <c r="HY377"/>
      <c r="HZ377"/>
      <c r="IA377"/>
      <c r="IB377"/>
      <c r="IC377"/>
      <c r="ID377"/>
      <c r="IE377"/>
      <c r="IF377"/>
      <c r="IG377"/>
      <c r="IH377"/>
      <c r="II377"/>
      <c r="IJ377"/>
      <c r="IK377"/>
      <c r="IL377"/>
      <c r="IM377"/>
      <c r="IN377"/>
      <c r="IO377"/>
      <c r="IP377"/>
      <c r="IQ377"/>
      <c r="IR377"/>
      <c r="IS377"/>
      <c r="IT377"/>
      <c r="IU377"/>
      <c r="IV377"/>
    </row>
    <row r="378" spans="1:256" s="238" customFormat="1">
      <c r="A378" s="417"/>
      <c r="B378" s="474" t="s">
        <v>869</v>
      </c>
      <c r="C378" s="77"/>
      <c r="D378" s="102"/>
      <c r="E378" s="30"/>
      <c r="F378" s="31"/>
      <c r="G378" s="324"/>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c r="CM378"/>
      <c r="CN378"/>
      <c r="CO378"/>
      <c r="CP378"/>
      <c r="CQ378"/>
      <c r="CR378"/>
      <c r="CS378"/>
      <c r="CT378"/>
      <c r="CU378"/>
      <c r="CV378"/>
      <c r="CW378"/>
      <c r="CX378"/>
      <c r="CY378"/>
      <c r="CZ378"/>
      <c r="DA378"/>
      <c r="DB378"/>
      <c r="DC378"/>
      <c r="DD378"/>
      <c r="DE378"/>
      <c r="DF378"/>
      <c r="DG378"/>
      <c r="DH378"/>
      <c r="DI378"/>
      <c r="DJ378"/>
      <c r="DK378"/>
      <c r="DL378"/>
      <c r="DM378"/>
      <c r="DN378"/>
      <c r="DO378"/>
      <c r="DP378"/>
      <c r="DQ378"/>
      <c r="DR378"/>
      <c r="DS378"/>
      <c r="DT378"/>
      <c r="DU378"/>
      <c r="DV378"/>
      <c r="DW378"/>
      <c r="DX378"/>
      <c r="DY378"/>
      <c r="DZ378"/>
      <c r="EA378"/>
      <c r="EB378"/>
      <c r="EC378"/>
      <c r="ED378"/>
      <c r="EE378"/>
      <c r="EF378"/>
      <c r="EG378"/>
      <c r="EH378"/>
      <c r="EI378"/>
      <c r="EJ378"/>
      <c r="EK378"/>
      <c r="EL378"/>
      <c r="EM378"/>
      <c r="EN378"/>
      <c r="EO378"/>
      <c r="EP378"/>
      <c r="EQ378"/>
      <c r="ER378"/>
      <c r="ES378"/>
      <c r="ET378"/>
      <c r="EU378"/>
      <c r="EV378"/>
      <c r="EW378"/>
      <c r="EX378"/>
      <c r="EY378"/>
      <c r="EZ378"/>
      <c r="FA378"/>
      <c r="FB378"/>
      <c r="FC378"/>
      <c r="FD378"/>
      <c r="FE378"/>
      <c r="FF378"/>
      <c r="FG378"/>
      <c r="FH378"/>
      <c r="FI378"/>
      <c r="FJ378"/>
      <c r="FK378"/>
      <c r="FL378"/>
      <c r="FM378"/>
      <c r="FN378"/>
      <c r="FO378"/>
      <c r="FP378"/>
      <c r="FQ378"/>
      <c r="FR378"/>
      <c r="FS378"/>
      <c r="FT378"/>
      <c r="FU378"/>
      <c r="FV378"/>
      <c r="FW378"/>
      <c r="FX378"/>
      <c r="FY378"/>
      <c r="FZ378"/>
      <c r="GA378"/>
      <c r="GB378"/>
      <c r="GC378"/>
      <c r="GD378"/>
      <c r="GE378"/>
      <c r="GF378"/>
      <c r="GG378"/>
      <c r="GH378"/>
      <c r="GI378"/>
      <c r="GJ378"/>
      <c r="GK378"/>
      <c r="GL378"/>
      <c r="GM378"/>
      <c r="GN378"/>
      <c r="GO378"/>
      <c r="GP378"/>
      <c r="GQ378"/>
      <c r="GR378"/>
      <c r="GS378"/>
      <c r="GT378"/>
      <c r="GU378"/>
      <c r="GV378"/>
      <c r="GW378"/>
      <c r="GX378"/>
      <c r="GY378"/>
      <c r="GZ378"/>
      <c r="HA378"/>
      <c r="HB378"/>
      <c r="HC378"/>
      <c r="HD378"/>
      <c r="HE378"/>
      <c r="HF378"/>
      <c r="HG378"/>
      <c r="HH378"/>
      <c r="HI378"/>
      <c r="HJ378"/>
      <c r="HK378"/>
      <c r="HL378"/>
      <c r="HM378"/>
      <c r="HN378"/>
      <c r="HO378"/>
      <c r="HP378"/>
      <c r="HQ378"/>
      <c r="HR378"/>
      <c r="HS378"/>
      <c r="HT378"/>
      <c r="HU378"/>
      <c r="HV378"/>
      <c r="HW378"/>
      <c r="HX378"/>
      <c r="HY378"/>
      <c r="HZ378"/>
      <c r="IA378"/>
      <c r="IB378"/>
      <c r="IC378"/>
      <c r="ID378"/>
      <c r="IE378"/>
      <c r="IF378"/>
      <c r="IG378"/>
      <c r="IH378"/>
      <c r="II378"/>
      <c r="IJ378"/>
      <c r="IK378"/>
      <c r="IL378"/>
      <c r="IM378"/>
      <c r="IN378"/>
      <c r="IO378"/>
      <c r="IP378"/>
      <c r="IQ378"/>
      <c r="IR378"/>
      <c r="IS378"/>
      <c r="IT378"/>
      <c r="IU378"/>
      <c r="IV378"/>
    </row>
    <row r="379" spans="1:256" s="237" customFormat="1">
      <c r="A379" s="417"/>
      <c r="B379" s="133" t="s">
        <v>996</v>
      </c>
      <c r="C379" s="77"/>
      <c r="D379" s="102"/>
      <c r="E379" s="30"/>
      <c r="F379" s="31"/>
    </row>
    <row r="380" spans="1:256" s="237" customFormat="1" ht="14.25">
      <c r="A380" s="417"/>
      <c r="B380" s="133" t="s">
        <v>997</v>
      </c>
      <c r="C380" s="77"/>
      <c r="D380" s="102"/>
      <c r="E380" s="30"/>
      <c r="F380" s="31"/>
    </row>
    <row r="381" spans="1:256" s="238" customFormat="1">
      <c r="A381" s="417"/>
      <c r="B381" s="133" t="s">
        <v>908</v>
      </c>
      <c r="C381" s="77"/>
      <c r="D381" s="102"/>
      <c r="E381" s="30"/>
      <c r="F381" s="31"/>
      <c r="G381" s="320"/>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c r="CM381"/>
      <c r="CN381"/>
      <c r="CO381"/>
      <c r="CP381"/>
      <c r="CQ381"/>
      <c r="CR381"/>
      <c r="CS381"/>
      <c r="CT381"/>
      <c r="CU381"/>
      <c r="CV381"/>
      <c r="CW381"/>
      <c r="CX381"/>
      <c r="CY381"/>
      <c r="CZ381"/>
      <c r="DA381"/>
      <c r="DB381"/>
      <c r="DC381"/>
      <c r="DD381"/>
      <c r="DE381"/>
      <c r="DF381"/>
      <c r="DG381"/>
      <c r="DH381"/>
      <c r="DI381"/>
      <c r="DJ381"/>
      <c r="DK381"/>
      <c r="DL381"/>
      <c r="DM381"/>
      <c r="DN381"/>
      <c r="DO381"/>
      <c r="DP381"/>
      <c r="DQ381"/>
      <c r="DR381"/>
      <c r="DS381"/>
      <c r="DT381"/>
      <c r="DU381"/>
      <c r="DV381"/>
      <c r="DW381"/>
      <c r="DX381"/>
      <c r="DY381"/>
      <c r="DZ381"/>
      <c r="EA381"/>
      <c r="EB381"/>
      <c r="EC381"/>
      <c r="ED381"/>
      <c r="EE381"/>
      <c r="EF381"/>
      <c r="EG381"/>
      <c r="EH381"/>
      <c r="EI381"/>
      <c r="EJ381"/>
      <c r="EK381"/>
      <c r="EL381"/>
      <c r="EM381"/>
      <c r="EN381"/>
      <c r="EO381"/>
      <c r="EP381"/>
      <c r="EQ381"/>
      <c r="ER381"/>
      <c r="ES381"/>
      <c r="ET381"/>
      <c r="EU381"/>
      <c r="EV381"/>
      <c r="EW381"/>
      <c r="EX381"/>
      <c r="EY381"/>
      <c r="EZ381"/>
      <c r="FA381"/>
      <c r="FB381"/>
      <c r="FC381"/>
      <c r="FD381"/>
      <c r="FE381"/>
      <c r="FF381"/>
      <c r="FG381"/>
      <c r="FH381"/>
      <c r="FI381"/>
      <c r="FJ381"/>
      <c r="FK381"/>
      <c r="FL381"/>
      <c r="FM381"/>
      <c r="FN381"/>
      <c r="FO381"/>
      <c r="FP381"/>
      <c r="FQ381"/>
      <c r="FR381"/>
      <c r="FS381"/>
      <c r="FT381"/>
      <c r="FU381"/>
      <c r="FV381"/>
      <c r="FW381"/>
      <c r="FX381"/>
      <c r="FY381"/>
      <c r="FZ381"/>
      <c r="GA381"/>
      <c r="GB381"/>
      <c r="GC381"/>
      <c r="GD381"/>
      <c r="GE381"/>
      <c r="GF381"/>
      <c r="GG381"/>
      <c r="GH381"/>
      <c r="GI381"/>
      <c r="GJ381"/>
      <c r="GK381"/>
      <c r="GL381"/>
      <c r="GM381"/>
      <c r="GN381"/>
      <c r="GO381"/>
      <c r="GP381"/>
      <c r="GQ381"/>
      <c r="GR381"/>
      <c r="GS381"/>
      <c r="GT381"/>
      <c r="GU381"/>
      <c r="GV381"/>
      <c r="GW381"/>
      <c r="GX381"/>
      <c r="GY381"/>
      <c r="GZ381"/>
      <c r="HA381"/>
      <c r="HB381"/>
      <c r="HC381"/>
      <c r="HD381"/>
      <c r="HE381"/>
      <c r="HF381"/>
      <c r="HG381"/>
      <c r="HH381"/>
      <c r="HI381"/>
      <c r="HJ381"/>
      <c r="HK381"/>
      <c r="HL381"/>
      <c r="HM381"/>
      <c r="HN381"/>
      <c r="HO381"/>
      <c r="HP381"/>
      <c r="HQ381"/>
      <c r="HR381"/>
      <c r="HS381"/>
      <c r="HT381"/>
      <c r="HU381"/>
      <c r="HV381"/>
      <c r="HW381"/>
      <c r="HX381"/>
      <c r="HY381"/>
      <c r="HZ381"/>
      <c r="IA381"/>
      <c r="IB381"/>
      <c r="IC381"/>
      <c r="ID381"/>
      <c r="IE381"/>
      <c r="IF381"/>
      <c r="IG381"/>
      <c r="IH381"/>
      <c r="II381"/>
      <c r="IJ381"/>
      <c r="IK381"/>
      <c r="IL381"/>
      <c r="IM381"/>
      <c r="IN381"/>
      <c r="IO381"/>
      <c r="IP381"/>
      <c r="IQ381"/>
      <c r="IR381"/>
      <c r="IS381"/>
      <c r="IT381"/>
      <c r="IU381"/>
      <c r="IV381"/>
    </row>
    <row r="382" spans="1:256" s="323" customFormat="1" ht="14.25">
      <c r="A382" s="417"/>
      <c r="B382" s="133" t="s">
        <v>868</v>
      </c>
      <c r="C382" s="77"/>
      <c r="D382" s="102"/>
      <c r="E382" s="30"/>
      <c r="F382" s="31"/>
      <c r="G382" s="324"/>
    </row>
    <row r="383" spans="1:256" s="323" customFormat="1" ht="14.25">
      <c r="A383" s="417"/>
      <c r="B383" s="133" t="s">
        <v>909</v>
      </c>
      <c r="C383" s="77"/>
      <c r="D383" s="102"/>
      <c r="E383" s="30"/>
      <c r="F383" s="31"/>
      <c r="G383" s="324"/>
    </row>
    <row r="384" spans="1:256" s="323" customFormat="1" ht="14.25">
      <c r="A384" s="417"/>
      <c r="B384" s="474" t="s">
        <v>870</v>
      </c>
      <c r="C384" s="77"/>
      <c r="D384" s="102"/>
      <c r="E384" s="30"/>
      <c r="F384" s="31"/>
      <c r="G384" s="324"/>
    </row>
    <row r="385" spans="1:256" s="323" customFormat="1" ht="25.5">
      <c r="A385" s="417"/>
      <c r="B385" s="418" t="s">
        <v>998</v>
      </c>
      <c r="C385" s="77"/>
      <c r="D385" s="102"/>
      <c r="E385" s="30"/>
      <c r="F385" s="31"/>
      <c r="G385" s="324"/>
    </row>
    <row r="386" spans="1:256" s="237" customFormat="1" ht="14.25">
      <c r="A386" s="417"/>
      <c r="B386" s="147" t="s">
        <v>871</v>
      </c>
      <c r="C386" s="77"/>
      <c r="D386" s="102"/>
      <c r="E386" s="30"/>
      <c r="F386" s="31"/>
    </row>
    <row r="387" spans="1:256" s="237" customFormat="1" ht="14.25">
      <c r="A387" s="417"/>
      <c r="B387" s="133" t="s">
        <v>872</v>
      </c>
      <c r="C387" s="77"/>
      <c r="D387" s="102"/>
      <c r="E387" s="30"/>
      <c r="F387" s="31"/>
    </row>
    <row r="388" spans="1:256" s="237" customFormat="1" ht="25.5">
      <c r="A388" s="417"/>
      <c r="B388" s="133" t="s">
        <v>873</v>
      </c>
      <c r="C388" s="77"/>
      <c r="D388" s="102"/>
      <c r="E388" s="30"/>
      <c r="F388" s="31"/>
    </row>
    <row r="389" spans="1:256" s="237" customFormat="1" ht="25.5">
      <c r="A389" s="417"/>
      <c r="B389" s="133" t="s">
        <v>874</v>
      </c>
      <c r="C389" s="77"/>
      <c r="D389" s="102"/>
      <c r="E389" s="30"/>
      <c r="F389" s="31"/>
    </row>
    <row r="390" spans="1:256" s="237" customFormat="1" ht="14.25">
      <c r="A390" s="417"/>
      <c r="B390" s="245" t="s">
        <v>875</v>
      </c>
      <c r="C390" s="77"/>
      <c r="D390" s="102"/>
      <c r="E390" s="30"/>
      <c r="F390" s="31"/>
    </row>
    <row r="391" spans="1:256" s="237" customFormat="1" ht="140.25">
      <c r="A391" s="417"/>
      <c r="B391" s="71" t="s">
        <v>999</v>
      </c>
      <c r="C391" s="77"/>
      <c r="D391" s="102"/>
      <c r="E391" s="30"/>
      <c r="F391" s="31"/>
    </row>
    <row r="392" spans="1:256" s="237" customFormat="1" ht="14.25">
      <c r="A392" s="417"/>
      <c r="B392" s="464" t="s">
        <v>876</v>
      </c>
      <c r="C392" s="77"/>
      <c r="D392" s="102"/>
      <c r="E392" s="30"/>
      <c r="F392" s="31"/>
    </row>
    <row r="393" spans="1:256" s="237" customFormat="1" ht="38.25">
      <c r="A393" s="417"/>
      <c r="B393" s="84" t="s">
        <v>877</v>
      </c>
      <c r="C393" s="77"/>
      <c r="D393" s="102"/>
      <c r="E393" s="30"/>
      <c r="F393" s="31"/>
    </row>
    <row r="394" spans="1:256" s="237" customFormat="1" ht="14.25">
      <c r="A394" s="417"/>
      <c r="B394" s="84" t="s">
        <v>878</v>
      </c>
      <c r="C394" s="77"/>
      <c r="D394" s="102"/>
      <c r="E394" s="30"/>
      <c r="F394" s="31"/>
    </row>
    <row r="395" spans="1:256" s="238" customFormat="1">
      <c r="A395" s="417"/>
      <c r="B395" s="464" t="s">
        <v>879</v>
      </c>
      <c r="C395" s="77"/>
      <c r="D395" s="102"/>
      <c r="E395" s="30"/>
      <c r="F395" s="31"/>
      <c r="G395" s="320"/>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c r="CM395"/>
      <c r="CN395"/>
      <c r="CO395"/>
      <c r="CP395"/>
      <c r="CQ395"/>
      <c r="CR395"/>
      <c r="CS395"/>
      <c r="CT395"/>
      <c r="CU395"/>
      <c r="CV395"/>
      <c r="CW395"/>
      <c r="CX395"/>
      <c r="CY395"/>
      <c r="CZ395"/>
      <c r="DA395"/>
      <c r="DB395"/>
      <c r="DC395"/>
      <c r="DD395"/>
      <c r="DE395"/>
      <c r="DF395"/>
      <c r="DG395"/>
      <c r="DH395"/>
      <c r="DI395"/>
      <c r="DJ395"/>
      <c r="DK395"/>
      <c r="DL395"/>
      <c r="DM395"/>
      <c r="DN395"/>
      <c r="DO395"/>
      <c r="DP395"/>
      <c r="DQ395"/>
      <c r="DR395"/>
      <c r="DS395"/>
      <c r="DT395"/>
      <c r="DU395"/>
      <c r="DV395"/>
      <c r="DW395"/>
      <c r="DX395"/>
      <c r="DY395"/>
      <c r="DZ395"/>
      <c r="EA395"/>
      <c r="EB395"/>
      <c r="EC395"/>
      <c r="ED395"/>
      <c r="EE395"/>
      <c r="EF395"/>
      <c r="EG395"/>
      <c r="EH395"/>
      <c r="EI395"/>
      <c r="EJ395"/>
      <c r="EK395"/>
      <c r="EL395"/>
      <c r="EM395"/>
      <c r="EN395"/>
      <c r="EO395"/>
      <c r="EP395"/>
      <c r="EQ395"/>
      <c r="ER395"/>
      <c r="ES395"/>
      <c r="ET395"/>
      <c r="EU395"/>
      <c r="EV395"/>
      <c r="EW395"/>
      <c r="EX395"/>
      <c r="EY395"/>
      <c r="EZ395"/>
      <c r="FA395"/>
      <c r="FB395"/>
      <c r="FC395"/>
      <c r="FD395"/>
      <c r="FE395"/>
      <c r="FF395"/>
      <c r="FG395"/>
      <c r="FH395"/>
      <c r="FI395"/>
      <c r="FJ395"/>
      <c r="FK395"/>
      <c r="FL395"/>
      <c r="FM395"/>
      <c r="FN395"/>
      <c r="FO395"/>
      <c r="FP395"/>
      <c r="FQ395"/>
      <c r="FR395"/>
      <c r="FS395"/>
      <c r="FT395"/>
      <c r="FU395"/>
      <c r="FV395"/>
      <c r="FW395"/>
      <c r="FX395"/>
      <c r="FY395"/>
      <c r="FZ395"/>
      <c r="GA395"/>
      <c r="GB395"/>
      <c r="GC395"/>
      <c r="GD395"/>
      <c r="GE395"/>
      <c r="GF395"/>
      <c r="GG395"/>
      <c r="GH395"/>
      <c r="GI395"/>
      <c r="GJ395"/>
      <c r="GK395"/>
      <c r="GL395"/>
      <c r="GM395"/>
      <c r="GN395"/>
      <c r="GO395"/>
      <c r="GP395"/>
      <c r="GQ395"/>
      <c r="GR395"/>
      <c r="GS395"/>
      <c r="GT395"/>
      <c r="GU395"/>
      <c r="GV395"/>
      <c r="GW395"/>
      <c r="GX395"/>
      <c r="GY395"/>
      <c r="GZ395"/>
      <c r="HA395"/>
      <c r="HB395"/>
      <c r="HC395"/>
      <c r="HD395"/>
      <c r="HE395"/>
      <c r="HF395"/>
      <c r="HG395"/>
      <c r="HH395"/>
      <c r="HI395"/>
      <c r="HJ395"/>
      <c r="HK395"/>
      <c r="HL395"/>
      <c r="HM395"/>
      <c r="HN395"/>
      <c r="HO395"/>
      <c r="HP395"/>
      <c r="HQ395"/>
      <c r="HR395"/>
      <c r="HS395"/>
      <c r="HT395"/>
      <c r="HU395"/>
      <c r="HV395"/>
      <c r="HW395"/>
      <c r="HX395"/>
      <c r="HY395"/>
      <c r="HZ395"/>
      <c r="IA395"/>
      <c r="IB395"/>
      <c r="IC395"/>
      <c r="ID395"/>
      <c r="IE395"/>
      <c r="IF395"/>
      <c r="IG395"/>
      <c r="IH395"/>
      <c r="II395"/>
      <c r="IJ395"/>
      <c r="IK395"/>
      <c r="IL395"/>
      <c r="IM395"/>
      <c r="IN395"/>
      <c r="IO395"/>
      <c r="IP395"/>
      <c r="IQ395"/>
      <c r="IR395"/>
      <c r="IS395"/>
      <c r="IT395"/>
      <c r="IU395"/>
      <c r="IV395"/>
    </row>
    <row r="396" spans="1:256" s="238" customFormat="1" ht="51.75">
      <c r="A396" s="417"/>
      <c r="B396" s="84" t="s">
        <v>880</v>
      </c>
      <c r="C396" s="77"/>
      <c r="D396" s="102"/>
      <c r="E396" s="30"/>
      <c r="F396" s="31"/>
      <c r="G396" s="237"/>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c r="CM396"/>
      <c r="CN396"/>
      <c r="CO396"/>
      <c r="CP396"/>
      <c r="CQ396"/>
      <c r="CR396"/>
      <c r="CS396"/>
      <c r="CT396"/>
      <c r="CU396"/>
      <c r="CV396"/>
      <c r="CW396"/>
      <c r="CX396"/>
      <c r="CY396"/>
      <c r="CZ396"/>
      <c r="DA396"/>
      <c r="DB396"/>
      <c r="DC396"/>
      <c r="DD396"/>
      <c r="DE396"/>
      <c r="DF396"/>
      <c r="DG396"/>
      <c r="DH396"/>
      <c r="DI396"/>
      <c r="DJ396"/>
      <c r="DK396"/>
      <c r="DL396"/>
      <c r="DM396"/>
      <c r="DN396"/>
      <c r="DO396"/>
      <c r="DP396"/>
      <c r="DQ396"/>
      <c r="DR396"/>
      <c r="DS396"/>
      <c r="DT396"/>
      <c r="DU396"/>
      <c r="DV396"/>
      <c r="DW396"/>
      <c r="DX396"/>
      <c r="DY396"/>
      <c r="DZ396"/>
      <c r="EA396"/>
      <c r="EB396"/>
      <c r="EC396"/>
      <c r="ED396"/>
      <c r="EE396"/>
      <c r="EF396"/>
      <c r="EG396"/>
      <c r="EH396"/>
      <c r="EI396"/>
      <c r="EJ396"/>
      <c r="EK396"/>
      <c r="EL396"/>
      <c r="EM396"/>
      <c r="EN396"/>
      <c r="EO396"/>
      <c r="EP396"/>
      <c r="EQ396"/>
      <c r="ER396"/>
      <c r="ES396"/>
      <c r="ET396"/>
      <c r="EU396"/>
      <c r="EV396"/>
      <c r="EW396"/>
      <c r="EX396"/>
      <c r="EY396"/>
      <c r="EZ396"/>
      <c r="FA396"/>
      <c r="FB396"/>
      <c r="FC396"/>
      <c r="FD396"/>
      <c r="FE396"/>
      <c r="FF396"/>
      <c r="FG396"/>
      <c r="FH396"/>
      <c r="FI396"/>
      <c r="FJ396"/>
      <c r="FK396"/>
      <c r="FL396"/>
      <c r="FM396"/>
      <c r="FN396"/>
      <c r="FO396"/>
      <c r="FP396"/>
      <c r="FQ396"/>
      <c r="FR396"/>
      <c r="FS396"/>
      <c r="FT396"/>
      <c r="FU396"/>
      <c r="FV396"/>
      <c r="FW396"/>
      <c r="FX396"/>
      <c r="FY396"/>
      <c r="FZ396"/>
      <c r="GA396"/>
      <c r="GB396"/>
      <c r="GC396"/>
      <c r="GD396"/>
      <c r="GE396"/>
      <c r="GF396"/>
      <c r="GG396"/>
      <c r="GH396"/>
      <c r="GI396"/>
      <c r="GJ396"/>
      <c r="GK396"/>
      <c r="GL396"/>
      <c r="GM396"/>
      <c r="GN396"/>
      <c r="GO396"/>
      <c r="GP396"/>
      <c r="GQ396"/>
      <c r="GR396"/>
      <c r="GS396"/>
      <c r="GT396"/>
      <c r="GU396"/>
      <c r="GV396"/>
      <c r="GW396"/>
      <c r="GX396"/>
      <c r="GY396"/>
      <c r="GZ396"/>
      <c r="HA396"/>
      <c r="HB396"/>
      <c r="HC396"/>
      <c r="HD396"/>
      <c r="HE396"/>
      <c r="HF396"/>
      <c r="HG396"/>
      <c r="HH396"/>
      <c r="HI396"/>
      <c r="HJ396"/>
      <c r="HK396"/>
      <c r="HL396"/>
      <c r="HM396"/>
      <c r="HN396"/>
      <c r="HO396"/>
      <c r="HP396"/>
      <c r="HQ396"/>
      <c r="HR396"/>
      <c r="HS396"/>
      <c r="HT396"/>
      <c r="HU396"/>
      <c r="HV396"/>
      <c r="HW396"/>
      <c r="HX396"/>
      <c r="HY396"/>
      <c r="HZ396"/>
      <c r="IA396"/>
      <c r="IB396"/>
      <c r="IC396"/>
      <c r="ID396"/>
      <c r="IE396"/>
      <c r="IF396"/>
      <c r="IG396"/>
      <c r="IH396"/>
      <c r="II396"/>
      <c r="IJ396"/>
      <c r="IK396"/>
      <c r="IL396"/>
      <c r="IM396"/>
      <c r="IN396"/>
      <c r="IO396"/>
      <c r="IP396"/>
      <c r="IQ396"/>
      <c r="IR396"/>
      <c r="IS396"/>
      <c r="IT396"/>
      <c r="IU396"/>
      <c r="IV396"/>
    </row>
    <row r="397" spans="1:256" s="238" customFormat="1" ht="26.25">
      <c r="A397" s="417"/>
      <c r="B397" s="84" t="s">
        <v>881</v>
      </c>
      <c r="C397" s="77" t="s">
        <v>882</v>
      </c>
      <c r="D397" s="102">
        <v>1</v>
      </c>
      <c r="E397" s="30">
        <v>0</v>
      </c>
      <c r="F397" s="31">
        <f>D397*E397</f>
        <v>0</v>
      </c>
      <c r="G397" s="237"/>
      <c r="H397" s="237"/>
      <c r="I397" s="237"/>
      <c r="J397" s="23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c r="CM397"/>
      <c r="CN397"/>
      <c r="CO397"/>
      <c r="CP397"/>
      <c r="CQ397"/>
      <c r="CR397"/>
      <c r="CS397"/>
      <c r="CT397"/>
      <c r="CU397"/>
      <c r="CV397"/>
      <c r="CW397"/>
      <c r="CX397"/>
      <c r="CY397"/>
      <c r="CZ397"/>
      <c r="DA397"/>
      <c r="DB397"/>
      <c r="DC397"/>
      <c r="DD397"/>
      <c r="DE397"/>
      <c r="DF397"/>
      <c r="DG397"/>
      <c r="DH397"/>
      <c r="DI397"/>
      <c r="DJ397"/>
      <c r="DK397"/>
      <c r="DL397"/>
      <c r="DM397"/>
      <c r="DN397"/>
      <c r="DO397"/>
      <c r="DP397"/>
      <c r="DQ397"/>
      <c r="DR397"/>
      <c r="DS397"/>
      <c r="DT397"/>
      <c r="DU397"/>
      <c r="DV397"/>
      <c r="DW397"/>
      <c r="DX397"/>
      <c r="DY397"/>
      <c r="DZ397"/>
      <c r="EA397"/>
      <c r="EB397"/>
      <c r="EC397"/>
      <c r="ED397"/>
      <c r="EE397"/>
      <c r="EF397"/>
      <c r="EG397"/>
      <c r="EH397"/>
      <c r="EI397"/>
      <c r="EJ397"/>
      <c r="EK397"/>
      <c r="EL397"/>
      <c r="EM397"/>
      <c r="EN397"/>
      <c r="EO397"/>
      <c r="EP397"/>
      <c r="EQ397"/>
      <c r="ER397"/>
      <c r="ES397"/>
      <c r="ET397"/>
      <c r="EU397"/>
      <c r="EV397"/>
      <c r="EW397"/>
      <c r="EX397"/>
      <c r="EY397"/>
      <c r="EZ397"/>
      <c r="FA397"/>
      <c r="FB397"/>
      <c r="FC397"/>
      <c r="FD397"/>
      <c r="FE397"/>
      <c r="FF397"/>
      <c r="FG397"/>
      <c r="FH397"/>
      <c r="FI397"/>
      <c r="FJ397"/>
      <c r="FK397"/>
      <c r="FL397"/>
      <c r="FM397"/>
      <c r="FN397"/>
      <c r="FO397"/>
      <c r="FP397"/>
      <c r="FQ397"/>
      <c r="FR397"/>
      <c r="FS397"/>
      <c r="FT397"/>
      <c r="FU397"/>
      <c r="FV397"/>
      <c r="FW397"/>
      <c r="FX397"/>
      <c r="FY397"/>
      <c r="FZ397"/>
      <c r="GA397"/>
      <c r="GB397"/>
      <c r="GC397"/>
      <c r="GD397"/>
      <c r="GE397"/>
      <c r="GF397"/>
      <c r="GG397"/>
      <c r="GH397"/>
      <c r="GI397"/>
      <c r="GJ397"/>
      <c r="GK397"/>
      <c r="GL397"/>
      <c r="GM397"/>
      <c r="GN397"/>
      <c r="GO397"/>
      <c r="GP397"/>
      <c r="GQ397"/>
      <c r="GR397"/>
      <c r="GS397"/>
      <c r="GT397"/>
      <c r="GU397"/>
      <c r="GV397"/>
      <c r="GW397"/>
      <c r="GX397"/>
      <c r="GY397"/>
      <c r="GZ397"/>
      <c r="HA397"/>
      <c r="HB397"/>
      <c r="HC397"/>
      <c r="HD397"/>
      <c r="HE397"/>
      <c r="HF397"/>
      <c r="HG397"/>
      <c r="HH397"/>
      <c r="HI397"/>
      <c r="HJ397"/>
      <c r="HK397"/>
      <c r="HL397"/>
      <c r="HM397"/>
      <c r="HN397"/>
      <c r="HO397"/>
      <c r="HP397"/>
      <c r="HQ397"/>
      <c r="HR397"/>
      <c r="HS397"/>
      <c r="HT397"/>
      <c r="HU397"/>
      <c r="HV397"/>
      <c r="HW397"/>
      <c r="HX397"/>
      <c r="HY397"/>
      <c r="HZ397"/>
      <c r="IA397"/>
      <c r="IB397"/>
      <c r="IC397"/>
      <c r="ID397"/>
      <c r="IE397"/>
      <c r="IF397"/>
      <c r="IG397"/>
      <c r="IH397"/>
      <c r="II397"/>
      <c r="IJ397"/>
      <c r="IK397"/>
      <c r="IL397"/>
      <c r="IM397"/>
      <c r="IN397"/>
      <c r="IO397"/>
      <c r="IP397"/>
      <c r="IQ397"/>
      <c r="IR397"/>
      <c r="IS397"/>
      <c r="IT397"/>
      <c r="IU397"/>
      <c r="IV397"/>
    </row>
    <row r="398" spans="1:256" s="237" customFormat="1" ht="14.25" customHeight="1">
      <c r="A398" s="394"/>
      <c r="B398" s="394"/>
      <c r="C398" s="77"/>
      <c r="D398" s="102"/>
      <c r="E398" s="30"/>
      <c r="F398" s="31"/>
    </row>
    <row r="399" spans="1:256" s="237" customFormat="1" ht="89.25">
      <c r="A399" s="414" t="s">
        <v>1007</v>
      </c>
      <c r="B399" s="476" t="s">
        <v>1000</v>
      </c>
      <c r="C399" s="77"/>
      <c r="D399" s="102"/>
      <c r="E399" s="30"/>
      <c r="F399" s="31"/>
    </row>
    <row r="400" spans="1:256" s="237" customFormat="1" ht="63.75">
      <c r="A400" s="414"/>
      <c r="B400" s="468" t="s">
        <v>910</v>
      </c>
      <c r="C400" s="77" t="s">
        <v>882</v>
      </c>
      <c r="D400" s="102">
        <v>1</v>
      </c>
      <c r="E400" s="30">
        <v>0</v>
      </c>
      <c r="F400" s="31">
        <f>D400*E400</f>
        <v>0</v>
      </c>
      <c r="G400" s="325"/>
    </row>
    <row r="401" spans="1:7" s="237" customFormat="1" ht="12.75">
      <c r="A401" s="394"/>
      <c r="B401" s="394"/>
      <c r="C401" s="77"/>
      <c r="D401" s="102"/>
      <c r="E401" s="30"/>
      <c r="F401" s="31"/>
      <c r="G401" s="325"/>
    </row>
    <row r="402" spans="1:7" s="237" customFormat="1" ht="38.25">
      <c r="A402" s="414" t="s">
        <v>1008</v>
      </c>
      <c r="B402" s="476" t="s">
        <v>883</v>
      </c>
      <c r="C402" s="77" t="s">
        <v>9</v>
      </c>
      <c r="D402" s="102">
        <v>3</v>
      </c>
      <c r="E402" s="30">
        <v>0</v>
      </c>
      <c r="F402" s="31">
        <f>D402*E402</f>
        <v>0</v>
      </c>
      <c r="G402" s="325"/>
    </row>
    <row r="403" spans="1:7" s="237" customFormat="1" ht="12.75">
      <c r="A403" s="414"/>
      <c r="B403" s="477"/>
      <c r="C403" s="77"/>
      <c r="D403" s="102"/>
      <c r="E403" s="30"/>
      <c r="F403" s="31"/>
    </row>
    <row r="404" spans="1:7" s="237" customFormat="1" ht="12.75">
      <c r="A404" s="433" t="s">
        <v>1009</v>
      </c>
      <c r="B404" s="478" t="s">
        <v>911</v>
      </c>
      <c r="C404" s="77"/>
      <c r="D404" s="102"/>
      <c r="E404" s="30"/>
      <c r="F404" s="31"/>
    </row>
    <row r="405" spans="1:7" s="237" customFormat="1" ht="393.75" customHeight="1">
      <c r="A405" s="434"/>
      <c r="B405" s="479" t="s">
        <v>912</v>
      </c>
      <c r="C405" s="77"/>
      <c r="D405" s="102"/>
      <c r="E405" s="30"/>
      <c r="F405" s="31"/>
    </row>
    <row r="406" spans="1:7" s="237" customFormat="1" ht="382.5">
      <c r="A406" s="434"/>
      <c r="B406" s="479" t="s">
        <v>913</v>
      </c>
      <c r="C406" s="77"/>
      <c r="D406" s="102"/>
      <c r="E406" s="30"/>
      <c r="F406" s="31"/>
    </row>
    <row r="407" spans="1:7" s="237" customFormat="1" ht="89.25">
      <c r="A407" s="434"/>
      <c r="B407" s="484" t="s">
        <v>914</v>
      </c>
      <c r="C407" s="77"/>
      <c r="D407" s="102"/>
      <c r="E407" s="30"/>
      <c r="F407" s="31"/>
    </row>
    <row r="408" spans="1:7" s="237" customFormat="1" ht="12.75">
      <c r="A408" s="434"/>
      <c r="B408" s="485" t="s">
        <v>915</v>
      </c>
      <c r="C408" s="77"/>
      <c r="D408" s="102"/>
      <c r="E408" s="30"/>
      <c r="F408" s="31"/>
    </row>
    <row r="409" spans="1:7" s="237" customFormat="1" ht="12.75">
      <c r="A409" s="434"/>
      <c r="B409" s="485" t="s">
        <v>916</v>
      </c>
      <c r="C409" s="77"/>
      <c r="D409" s="102"/>
      <c r="E409" s="30"/>
      <c r="F409" s="31"/>
    </row>
    <row r="410" spans="1:7" s="237" customFormat="1" ht="13.5" thickBot="1">
      <c r="A410" s="434"/>
      <c r="B410" s="485" t="s">
        <v>917</v>
      </c>
      <c r="C410" s="77"/>
      <c r="D410" s="102"/>
      <c r="E410" s="30"/>
      <c r="F410" s="31"/>
      <c r="G410" s="486"/>
    </row>
    <row r="411" spans="1:7" s="237" customFormat="1" ht="12.75">
      <c r="A411" s="434"/>
      <c r="B411" s="485" t="s">
        <v>918</v>
      </c>
      <c r="C411" s="77"/>
      <c r="D411" s="102"/>
      <c r="E411" s="30"/>
      <c r="F411" s="31"/>
      <c r="G411" s="326"/>
    </row>
    <row r="412" spans="1:7" s="237" customFormat="1" ht="12.75">
      <c r="A412" s="434"/>
      <c r="B412" s="485" t="s">
        <v>919</v>
      </c>
      <c r="C412" s="77"/>
      <c r="D412" s="102"/>
      <c r="E412" s="30"/>
      <c r="F412" s="31"/>
      <c r="G412" s="327"/>
    </row>
    <row r="413" spans="1:7" s="238" customFormat="1" ht="14.25">
      <c r="A413" s="434"/>
      <c r="B413" s="485" t="s">
        <v>920</v>
      </c>
      <c r="C413" s="77"/>
      <c r="D413" s="102"/>
      <c r="E413" s="30"/>
      <c r="F413" s="31"/>
    </row>
    <row r="414" spans="1:7" s="238" customFormat="1" ht="14.25">
      <c r="A414" s="434"/>
      <c r="B414" s="485" t="s">
        <v>921</v>
      </c>
      <c r="C414" s="77"/>
      <c r="D414" s="102"/>
      <c r="E414" s="30"/>
      <c r="F414" s="31"/>
    </row>
    <row r="415" spans="1:7">
      <c r="A415" s="434"/>
      <c r="B415" s="485" t="s">
        <v>922</v>
      </c>
      <c r="C415" s="77"/>
      <c r="D415" s="102"/>
      <c r="E415" s="30"/>
      <c r="F415" s="31"/>
    </row>
    <row r="416" spans="1:7">
      <c r="A416" s="434"/>
      <c r="B416" s="485" t="s">
        <v>923</v>
      </c>
      <c r="C416" s="77"/>
      <c r="D416" s="102"/>
      <c r="E416" s="30"/>
      <c r="F416" s="31"/>
    </row>
    <row r="417" spans="1:6">
      <c r="A417" s="434"/>
      <c r="B417" s="485" t="s">
        <v>924</v>
      </c>
      <c r="C417" s="77"/>
      <c r="D417" s="102"/>
      <c r="E417" s="30"/>
      <c r="F417" s="31"/>
    </row>
    <row r="418" spans="1:6">
      <c r="A418" s="434"/>
      <c r="B418" s="485" t="s">
        <v>925</v>
      </c>
      <c r="C418" s="77"/>
      <c r="D418" s="102"/>
      <c r="E418" s="30"/>
      <c r="F418" s="31"/>
    </row>
    <row r="419" spans="1:6">
      <c r="A419" s="434"/>
      <c r="B419" s="485" t="s">
        <v>926</v>
      </c>
      <c r="C419" s="77"/>
      <c r="D419" s="102"/>
      <c r="E419" s="30"/>
      <c r="F419" s="31"/>
    </row>
    <row r="420" spans="1:6">
      <c r="A420" s="434"/>
      <c r="B420" s="485" t="s">
        <v>927</v>
      </c>
      <c r="C420" s="77"/>
      <c r="D420" s="102"/>
      <c r="E420" s="30"/>
      <c r="F420" s="31"/>
    </row>
    <row r="421" spans="1:6">
      <c r="A421" s="434"/>
      <c r="B421" s="485" t="s">
        <v>928</v>
      </c>
      <c r="C421" s="77"/>
      <c r="D421" s="102"/>
      <c r="E421" s="30"/>
      <c r="F421" s="31"/>
    </row>
    <row r="422" spans="1:6" ht="38.25">
      <c r="A422" s="434"/>
      <c r="B422" s="485" t="s">
        <v>929</v>
      </c>
      <c r="C422" s="77"/>
      <c r="D422" s="102"/>
      <c r="E422" s="30"/>
      <c r="F422" s="31"/>
    </row>
    <row r="423" spans="1:6">
      <c r="A423" s="434"/>
      <c r="B423" s="125" t="s">
        <v>930</v>
      </c>
      <c r="C423" s="77"/>
      <c r="D423" s="102"/>
      <c r="E423" s="30"/>
      <c r="F423" s="31"/>
    </row>
    <row r="424" spans="1:6">
      <c r="A424" s="434"/>
      <c r="B424" s="487" t="s">
        <v>931</v>
      </c>
      <c r="C424" s="77" t="s">
        <v>882</v>
      </c>
      <c r="D424" s="102">
        <v>1</v>
      </c>
      <c r="E424" s="30">
        <v>0</v>
      </c>
      <c r="F424" s="31">
        <f>D424*E424</f>
        <v>0</v>
      </c>
    </row>
    <row r="425" spans="1:6">
      <c r="A425" s="434"/>
      <c r="B425" s="480"/>
      <c r="C425" s="77"/>
      <c r="D425" s="102"/>
      <c r="E425" s="30"/>
      <c r="F425" s="31"/>
    </row>
    <row r="426" spans="1:6" ht="25.5">
      <c r="A426" s="434" t="s">
        <v>1010</v>
      </c>
      <c r="B426" s="478" t="s">
        <v>932</v>
      </c>
      <c r="C426" s="77"/>
      <c r="D426" s="102"/>
      <c r="E426" s="30"/>
      <c r="F426" s="31"/>
    </row>
    <row r="427" spans="1:6" ht="140.25">
      <c r="A427" s="434"/>
      <c r="B427" s="479" t="s">
        <v>933</v>
      </c>
      <c r="C427" s="77"/>
      <c r="D427" s="102"/>
      <c r="E427" s="30"/>
      <c r="F427" s="31"/>
    </row>
    <row r="428" spans="1:6" ht="63.75">
      <c r="A428" s="434"/>
      <c r="B428" s="133" t="s">
        <v>934</v>
      </c>
      <c r="C428" s="77"/>
      <c r="D428" s="102"/>
      <c r="E428" s="30"/>
      <c r="F428" s="31"/>
    </row>
    <row r="429" spans="1:6" ht="25.5">
      <c r="A429" s="434"/>
      <c r="B429" s="133" t="s">
        <v>935</v>
      </c>
      <c r="C429" s="77"/>
      <c r="D429" s="102"/>
      <c r="E429" s="30"/>
      <c r="F429" s="31"/>
    </row>
    <row r="430" spans="1:6">
      <c r="A430" s="434"/>
      <c r="B430" s="483" t="s">
        <v>936</v>
      </c>
      <c r="C430" s="77"/>
      <c r="D430" s="102"/>
      <c r="E430" s="30"/>
      <c r="F430" s="31"/>
    </row>
    <row r="431" spans="1:6">
      <c r="A431" s="434"/>
      <c r="B431" s="125" t="s">
        <v>930</v>
      </c>
      <c r="C431" s="77" t="s">
        <v>882</v>
      </c>
      <c r="D431" s="102">
        <v>1</v>
      </c>
      <c r="E431" s="30">
        <v>0</v>
      </c>
      <c r="F431" s="31">
        <f>D431*E431</f>
        <v>0</v>
      </c>
    </row>
    <row r="432" spans="1:6">
      <c r="A432" s="414"/>
      <c r="B432" s="477"/>
      <c r="C432" s="77"/>
      <c r="D432" s="102"/>
      <c r="E432" s="30"/>
      <c r="F432" s="31"/>
    </row>
    <row r="433" spans="1:6" ht="25.5">
      <c r="A433" s="433" t="s">
        <v>1011</v>
      </c>
      <c r="B433" s="478" t="s">
        <v>937</v>
      </c>
      <c r="C433" s="77"/>
      <c r="D433" s="102"/>
      <c r="E433" s="30"/>
      <c r="F433" s="31"/>
    </row>
    <row r="434" spans="1:6">
      <c r="A434" s="434"/>
      <c r="B434" s="479" t="s">
        <v>938</v>
      </c>
      <c r="C434" s="77"/>
      <c r="D434" s="102"/>
      <c r="E434" s="30"/>
      <c r="F434" s="31"/>
    </row>
    <row r="435" spans="1:6">
      <c r="A435" s="434"/>
      <c r="B435" s="479" t="s">
        <v>939</v>
      </c>
      <c r="C435" s="77"/>
      <c r="D435" s="102"/>
      <c r="E435" s="30"/>
      <c r="F435" s="31"/>
    </row>
    <row r="436" spans="1:6">
      <c r="A436" s="434"/>
      <c r="B436" s="479" t="s">
        <v>940</v>
      </c>
      <c r="C436" s="77"/>
      <c r="D436" s="102"/>
      <c r="E436" s="30"/>
      <c r="F436" s="31"/>
    </row>
    <row r="437" spans="1:6">
      <c r="A437" s="434"/>
      <c r="B437" s="133" t="s">
        <v>941</v>
      </c>
      <c r="C437" s="77"/>
      <c r="D437" s="102"/>
      <c r="E437" s="30"/>
      <c r="F437" s="31"/>
    </row>
    <row r="438" spans="1:6">
      <c r="A438" s="434"/>
      <c r="B438" s="479" t="s">
        <v>942</v>
      </c>
      <c r="C438" s="77"/>
      <c r="D438" s="102"/>
      <c r="E438" s="30"/>
      <c r="F438" s="31"/>
    </row>
    <row r="439" spans="1:6">
      <c r="A439" s="434"/>
      <c r="B439" s="479" t="s">
        <v>943</v>
      </c>
      <c r="C439" s="77"/>
      <c r="D439" s="102"/>
      <c r="E439" s="30"/>
      <c r="F439" s="31"/>
    </row>
    <row r="440" spans="1:6">
      <c r="A440" s="434"/>
      <c r="B440" s="479" t="s">
        <v>944</v>
      </c>
      <c r="C440" s="77"/>
      <c r="D440" s="102"/>
      <c r="E440" s="30"/>
      <c r="F440" s="31"/>
    </row>
    <row r="441" spans="1:6">
      <c r="A441" s="434"/>
      <c r="B441" s="479" t="s">
        <v>945</v>
      </c>
      <c r="C441" s="77"/>
      <c r="D441" s="102"/>
      <c r="E441" s="30"/>
      <c r="F441" s="31"/>
    </row>
    <row r="442" spans="1:6">
      <c r="A442" s="434"/>
      <c r="B442" s="479" t="s">
        <v>946</v>
      </c>
      <c r="C442" s="77"/>
      <c r="D442" s="102"/>
      <c r="E442" s="30"/>
      <c r="F442" s="31"/>
    </row>
    <row r="443" spans="1:6">
      <c r="A443" s="434"/>
      <c r="B443" s="479" t="s">
        <v>947</v>
      </c>
      <c r="C443" s="77"/>
      <c r="D443" s="102"/>
      <c r="E443" s="30"/>
      <c r="F443" s="31"/>
    </row>
    <row r="444" spans="1:6" ht="25.5">
      <c r="A444" s="434"/>
      <c r="B444" s="479" t="s">
        <v>948</v>
      </c>
      <c r="C444" s="77"/>
      <c r="D444" s="102"/>
      <c r="E444" s="30"/>
      <c r="F444" s="31"/>
    </row>
    <row r="445" spans="1:6">
      <c r="A445" s="434"/>
      <c r="B445" s="125" t="s">
        <v>930</v>
      </c>
      <c r="C445" s="77"/>
      <c r="D445" s="102"/>
      <c r="E445" s="30"/>
      <c r="F445" s="31"/>
    </row>
    <row r="446" spans="1:6">
      <c r="A446" s="434"/>
      <c r="B446" s="478" t="s">
        <v>949</v>
      </c>
      <c r="C446" s="77" t="s">
        <v>882</v>
      </c>
      <c r="D446" s="102">
        <v>1</v>
      </c>
      <c r="E446" s="30">
        <v>0</v>
      </c>
      <c r="F446" s="31">
        <f>D446*E446</f>
        <v>0</v>
      </c>
    </row>
    <row r="447" spans="1:6">
      <c r="A447" s="414"/>
      <c r="B447" s="477"/>
      <c r="C447" s="77"/>
      <c r="D447" s="102"/>
      <c r="E447" s="30"/>
      <c r="F447" s="31"/>
    </row>
    <row r="448" spans="1:6">
      <c r="A448" s="433" t="s">
        <v>1012</v>
      </c>
      <c r="B448" s="478" t="s">
        <v>950</v>
      </c>
      <c r="C448" s="77"/>
      <c r="D448" s="102"/>
      <c r="E448" s="30"/>
      <c r="F448" s="31"/>
    </row>
    <row r="449" spans="1:6" ht="38.25">
      <c r="A449" s="434"/>
      <c r="B449" s="133" t="s">
        <v>951</v>
      </c>
      <c r="C449" s="77"/>
      <c r="D449" s="102"/>
      <c r="E449" s="30"/>
      <c r="F449" s="31"/>
    </row>
    <row r="450" spans="1:6">
      <c r="A450" s="434"/>
      <c r="B450" s="479" t="s">
        <v>952</v>
      </c>
      <c r="C450" s="77"/>
      <c r="D450" s="102"/>
      <c r="E450" s="30"/>
      <c r="F450" s="31"/>
    </row>
    <row r="451" spans="1:6">
      <c r="A451" s="434"/>
      <c r="B451" s="133" t="s">
        <v>953</v>
      </c>
      <c r="C451" s="77"/>
      <c r="D451" s="102"/>
      <c r="E451" s="30"/>
      <c r="F451" s="31"/>
    </row>
    <row r="452" spans="1:6">
      <c r="A452" s="434"/>
      <c r="B452" s="479" t="s">
        <v>942</v>
      </c>
      <c r="C452" s="77"/>
      <c r="D452" s="102"/>
      <c r="E452" s="30"/>
      <c r="F452" s="31"/>
    </row>
    <row r="453" spans="1:6">
      <c r="A453" s="434"/>
      <c r="B453" s="479" t="s">
        <v>954</v>
      </c>
      <c r="C453" s="77"/>
      <c r="D453" s="102"/>
      <c r="E453" s="30"/>
      <c r="F453" s="31"/>
    </row>
    <row r="454" spans="1:6">
      <c r="A454" s="434"/>
      <c r="B454" s="479" t="s">
        <v>944</v>
      </c>
      <c r="C454" s="77"/>
      <c r="D454" s="102"/>
      <c r="E454" s="30"/>
      <c r="F454" s="31"/>
    </row>
    <row r="455" spans="1:6">
      <c r="A455" s="434"/>
      <c r="B455" s="479" t="s">
        <v>955</v>
      </c>
      <c r="C455" s="77"/>
      <c r="D455" s="102"/>
      <c r="E455" s="30"/>
      <c r="F455" s="31"/>
    </row>
    <row r="456" spans="1:6">
      <c r="A456" s="434"/>
      <c r="B456" s="479" t="s">
        <v>956</v>
      </c>
      <c r="C456" s="77"/>
      <c r="D456" s="102"/>
      <c r="E456" s="30"/>
      <c r="F456" s="31"/>
    </row>
    <row r="457" spans="1:6">
      <c r="A457" s="434"/>
      <c r="B457" s="479" t="s">
        <v>957</v>
      </c>
      <c r="C457" s="77"/>
      <c r="D457" s="102"/>
      <c r="E457" s="30"/>
      <c r="F457" s="31"/>
    </row>
    <row r="458" spans="1:6" ht="25.5">
      <c r="A458" s="434"/>
      <c r="B458" s="479" t="s">
        <v>948</v>
      </c>
      <c r="C458" s="77"/>
      <c r="D458" s="102"/>
      <c r="E458" s="30"/>
      <c r="F458" s="31"/>
    </row>
    <row r="459" spans="1:6">
      <c r="A459" s="434"/>
      <c r="B459" s="478" t="s">
        <v>958</v>
      </c>
      <c r="C459" s="77"/>
      <c r="D459" s="102"/>
      <c r="E459" s="30"/>
      <c r="F459" s="31"/>
    </row>
    <row r="460" spans="1:6" ht="51">
      <c r="A460" s="434"/>
      <c r="B460" s="133" t="s">
        <v>959</v>
      </c>
      <c r="C460" s="77"/>
      <c r="D460" s="102"/>
      <c r="E460" s="30"/>
      <c r="F460" s="31"/>
    </row>
    <row r="461" spans="1:6" ht="25.5">
      <c r="A461" s="434"/>
      <c r="B461" s="133" t="s">
        <v>1001</v>
      </c>
      <c r="C461" s="77" t="s">
        <v>882</v>
      </c>
      <c r="D461" s="102">
        <v>1</v>
      </c>
      <c r="E461" s="30">
        <v>0</v>
      </c>
      <c r="F461" s="31">
        <f>D461*E461</f>
        <v>0</v>
      </c>
    </row>
    <row r="462" spans="1:6">
      <c r="A462" s="414"/>
      <c r="B462" s="477"/>
      <c r="C462" s="77"/>
      <c r="D462" s="102"/>
      <c r="E462" s="30"/>
      <c r="F462" s="31"/>
    </row>
    <row r="463" spans="1:6" ht="51">
      <c r="A463" s="414" t="s">
        <v>1013</v>
      </c>
      <c r="B463" s="476" t="s">
        <v>960</v>
      </c>
      <c r="C463" s="77"/>
      <c r="D463" s="102"/>
      <c r="E463" s="30"/>
      <c r="F463" s="31"/>
    </row>
    <row r="464" spans="1:6">
      <c r="A464" s="414"/>
      <c r="B464" s="440" t="s">
        <v>961</v>
      </c>
      <c r="C464" s="77" t="s">
        <v>9</v>
      </c>
      <c r="D464" s="102">
        <v>1</v>
      </c>
      <c r="E464" s="30">
        <v>0</v>
      </c>
      <c r="F464" s="31">
        <f>D464*E464</f>
        <v>0</v>
      </c>
    </row>
    <row r="465" spans="1:6">
      <c r="A465" s="414"/>
      <c r="B465" s="440"/>
      <c r="C465" s="77"/>
      <c r="D465" s="102"/>
      <c r="E465" s="30"/>
      <c r="F465" s="31"/>
    </row>
    <row r="466" spans="1:6" ht="38.25">
      <c r="A466" s="125" t="s">
        <v>1014</v>
      </c>
      <c r="B466" s="396" t="s">
        <v>962</v>
      </c>
      <c r="C466" s="77"/>
      <c r="D466" s="102"/>
      <c r="E466" s="30"/>
      <c r="F466" s="31"/>
    </row>
    <row r="467" spans="1:6">
      <c r="A467" s="125"/>
      <c r="B467" s="396" t="s">
        <v>963</v>
      </c>
      <c r="C467" s="77" t="s">
        <v>3</v>
      </c>
      <c r="D467" s="102">
        <v>1</v>
      </c>
      <c r="E467" s="30">
        <v>0</v>
      </c>
      <c r="F467" s="31">
        <f>D467*E467</f>
        <v>0</v>
      </c>
    </row>
    <row r="468" spans="1:6">
      <c r="A468" s="125"/>
      <c r="B468" s="396" t="s">
        <v>964</v>
      </c>
      <c r="C468" s="77" t="s">
        <v>3</v>
      </c>
      <c r="D468" s="102">
        <v>1</v>
      </c>
      <c r="E468" s="30">
        <v>0</v>
      </c>
      <c r="F468" s="31">
        <f>D468*E468</f>
        <v>0</v>
      </c>
    </row>
    <row r="469" spans="1:6">
      <c r="A469" s="125"/>
      <c r="B469" s="396"/>
      <c r="C469" s="77"/>
      <c r="D469" s="102"/>
      <c r="E469" s="30"/>
      <c r="F469" s="31"/>
    </row>
    <row r="470" spans="1:6" ht="63.75">
      <c r="A470" s="125" t="s">
        <v>1015</v>
      </c>
      <c r="B470" s="396" t="s">
        <v>965</v>
      </c>
      <c r="C470" s="77"/>
      <c r="D470" s="102"/>
      <c r="E470" s="30"/>
      <c r="F470" s="31"/>
    </row>
    <row r="471" spans="1:6">
      <c r="A471" s="414"/>
      <c r="B471" s="476" t="s">
        <v>966</v>
      </c>
      <c r="C471" s="77" t="s">
        <v>3</v>
      </c>
      <c r="D471" s="102">
        <v>2</v>
      </c>
      <c r="E471" s="30">
        <v>0</v>
      </c>
      <c r="F471" s="31">
        <f>D471*E471</f>
        <v>0</v>
      </c>
    </row>
    <row r="472" spans="1:6">
      <c r="A472" s="414"/>
      <c r="B472" s="476" t="s">
        <v>967</v>
      </c>
      <c r="C472" s="77" t="s">
        <v>3</v>
      </c>
      <c r="D472" s="102">
        <v>1</v>
      </c>
      <c r="E472" s="30">
        <v>0</v>
      </c>
      <c r="F472" s="31">
        <f>D472*E472</f>
        <v>0</v>
      </c>
    </row>
    <row r="473" spans="1:6">
      <c r="A473" s="414"/>
      <c r="B473" s="477"/>
      <c r="C473" s="77"/>
      <c r="D473" s="102"/>
      <c r="E473" s="30"/>
      <c r="F473" s="31"/>
    </row>
    <row r="474" spans="1:6" ht="76.5">
      <c r="A474" s="394" t="s">
        <v>1016</v>
      </c>
      <c r="B474" s="442" t="s">
        <v>968</v>
      </c>
      <c r="C474" s="77"/>
      <c r="D474" s="102"/>
      <c r="E474" s="30"/>
      <c r="F474" s="31"/>
    </row>
    <row r="475" spans="1:6">
      <c r="A475" s="126"/>
      <c r="B475" s="396" t="s">
        <v>969</v>
      </c>
      <c r="C475" s="77"/>
      <c r="D475" s="102"/>
      <c r="E475" s="30"/>
      <c r="F475" s="31"/>
    </row>
    <row r="476" spans="1:6">
      <c r="A476" s="126"/>
      <c r="B476" s="396" t="s">
        <v>970</v>
      </c>
      <c r="C476" s="77"/>
      <c r="D476" s="102"/>
      <c r="E476" s="30"/>
      <c r="F476" s="31"/>
    </row>
    <row r="477" spans="1:6">
      <c r="A477" s="126"/>
      <c r="B477" s="440" t="s">
        <v>971</v>
      </c>
      <c r="C477" s="77" t="s">
        <v>882</v>
      </c>
      <c r="D477" s="102">
        <v>2</v>
      </c>
      <c r="E477" s="30">
        <v>0</v>
      </c>
      <c r="F477" s="31">
        <f>D477*E477</f>
        <v>0</v>
      </c>
    </row>
    <row r="478" spans="1:6">
      <c r="A478" s="125"/>
      <c r="B478" s="397"/>
      <c r="C478" s="77"/>
      <c r="D478" s="102"/>
      <c r="E478" s="30"/>
      <c r="F478" s="31"/>
    </row>
    <row r="479" spans="1:6" ht="51">
      <c r="A479" s="394" t="s">
        <v>1017</v>
      </c>
      <c r="B479" s="442" t="s">
        <v>972</v>
      </c>
      <c r="C479" s="77"/>
      <c r="D479" s="102"/>
      <c r="E479" s="30"/>
      <c r="F479" s="31"/>
    </row>
    <row r="480" spans="1:6">
      <c r="A480" s="126"/>
      <c r="B480" s="396" t="s">
        <v>973</v>
      </c>
      <c r="C480" s="77"/>
      <c r="D480" s="102"/>
      <c r="E480" s="30"/>
      <c r="F480" s="31"/>
    </row>
    <row r="481" spans="1:6">
      <c r="A481" s="126"/>
      <c r="B481" s="396" t="s">
        <v>974</v>
      </c>
      <c r="C481" s="77"/>
      <c r="D481" s="102"/>
      <c r="E481" s="30"/>
      <c r="F481" s="31"/>
    </row>
    <row r="482" spans="1:6">
      <c r="A482" s="126"/>
      <c r="B482" s="440" t="s">
        <v>975</v>
      </c>
      <c r="C482" s="77" t="s">
        <v>882</v>
      </c>
      <c r="D482" s="102">
        <v>1</v>
      </c>
      <c r="E482" s="30">
        <v>0</v>
      </c>
      <c r="F482" s="31">
        <f>D482*E482</f>
        <v>0</v>
      </c>
    </row>
    <row r="483" spans="1:6">
      <c r="A483" s="125"/>
      <c r="B483" s="397"/>
      <c r="C483" s="77"/>
      <c r="D483" s="102"/>
      <c r="E483" s="30"/>
      <c r="F483" s="31"/>
    </row>
    <row r="484" spans="1:6" ht="63.75">
      <c r="A484" s="125" t="s">
        <v>1018</v>
      </c>
      <c r="B484" s="476" t="s">
        <v>1002</v>
      </c>
      <c r="C484" s="77"/>
      <c r="D484" s="102"/>
      <c r="E484" s="30"/>
      <c r="F484" s="31"/>
    </row>
    <row r="485" spans="1:6">
      <c r="A485" s="125"/>
      <c r="B485" s="476" t="s">
        <v>976</v>
      </c>
      <c r="C485" s="77" t="s">
        <v>9</v>
      </c>
      <c r="D485" s="102">
        <v>5</v>
      </c>
      <c r="E485" s="30">
        <v>0</v>
      </c>
      <c r="F485" s="31">
        <f>D485*E485</f>
        <v>0</v>
      </c>
    </row>
    <row r="486" spans="1:6">
      <c r="A486" s="125"/>
      <c r="B486" s="476"/>
      <c r="C486" s="77"/>
      <c r="D486" s="102"/>
      <c r="E486" s="30"/>
      <c r="F486" s="31"/>
    </row>
    <row r="487" spans="1:6" ht="63.75">
      <c r="A487" s="125" t="s">
        <v>1019</v>
      </c>
      <c r="B487" s="476" t="s">
        <v>1003</v>
      </c>
      <c r="C487" s="77"/>
      <c r="D487" s="102"/>
      <c r="E487" s="30"/>
      <c r="F487" s="31"/>
    </row>
    <row r="488" spans="1:6">
      <c r="A488" s="125"/>
      <c r="B488" s="476" t="s">
        <v>976</v>
      </c>
      <c r="C488" s="77" t="s">
        <v>9</v>
      </c>
      <c r="D488" s="102">
        <v>3</v>
      </c>
      <c r="E488" s="30">
        <v>0</v>
      </c>
      <c r="F488" s="31">
        <f>D488*E488</f>
        <v>0</v>
      </c>
    </row>
    <row r="489" spans="1:6">
      <c r="A489" s="125"/>
      <c r="B489" s="476"/>
      <c r="C489" s="77"/>
      <c r="D489" s="102"/>
      <c r="E489" s="30"/>
      <c r="F489" s="31"/>
    </row>
    <row r="490" spans="1:6" ht="63.75">
      <c r="A490" s="125" t="s">
        <v>1020</v>
      </c>
      <c r="B490" s="396" t="s">
        <v>977</v>
      </c>
      <c r="C490" s="77"/>
      <c r="D490" s="102"/>
      <c r="E490" s="30"/>
      <c r="F490" s="31"/>
    </row>
    <row r="491" spans="1:6">
      <c r="A491" s="125"/>
      <c r="B491" s="396" t="s">
        <v>978</v>
      </c>
      <c r="C491" s="77" t="s">
        <v>9</v>
      </c>
      <c r="D491" s="102">
        <v>8</v>
      </c>
      <c r="E491" s="30">
        <v>0</v>
      </c>
      <c r="F491" s="31">
        <f>D491*E491</f>
        <v>0</v>
      </c>
    </row>
    <row r="492" spans="1:6">
      <c r="A492" s="125"/>
      <c r="B492" s="396"/>
      <c r="C492" s="77"/>
      <c r="D492" s="102"/>
      <c r="E492" s="30"/>
      <c r="F492" s="31"/>
    </row>
    <row r="493" spans="1:6" ht="63.75">
      <c r="A493" s="125" t="s">
        <v>1021</v>
      </c>
      <c r="B493" s="396" t="s">
        <v>979</v>
      </c>
      <c r="C493" s="77"/>
      <c r="D493" s="102"/>
      <c r="E493" s="30"/>
      <c r="F493" s="31"/>
    </row>
    <row r="494" spans="1:6">
      <c r="A494" s="125"/>
      <c r="B494" s="396" t="s">
        <v>980</v>
      </c>
      <c r="C494" s="77" t="s">
        <v>9</v>
      </c>
      <c r="D494" s="102">
        <v>4</v>
      </c>
      <c r="E494" s="30">
        <v>0</v>
      </c>
      <c r="F494" s="31">
        <f>D494*E494</f>
        <v>0</v>
      </c>
    </row>
    <row r="495" spans="1:6">
      <c r="A495" s="125"/>
      <c r="B495" s="396"/>
      <c r="C495" s="77"/>
      <c r="D495" s="102"/>
      <c r="E495" s="30"/>
      <c r="F495" s="31"/>
    </row>
    <row r="496" spans="1:6" ht="51">
      <c r="A496" s="125" t="s">
        <v>1022</v>
      </c>
      <c r="B496" s="396" t="s">
        <v>981</v>
      </c>
      <c r="C496" s="77" t="s">
        <v>58</v>
      </c>
      <c r="D496" s="102">
        <v>1200</v>
      </c>
      <c r="E496" s="30">
        <v>0</v>
      </c>
      <c r="F496" s="31">
        <f>D496*E496</f>
        <v>0</v>
      </c>
    </row>
    <row r="497" spans="1:6">
      <c r="A497" s="399"/>
      <c r="B497" s="399"/>
      <c r="C497" s="77"/>
      <c r="D497" s="102"/>
      <c r="E497" s="30"/>
      <c r="F497" s="31"/>
    </row>
    <row r="498" spans="1:6" ht="51">
      <c r="A498" s="125" t="s">
        <v>1023</v>
      </c>
      <c r="B498" s="442" t="s">
        <v>884</v>
      </c>
      <c r="C498" s="77"/>
      <c r="D498" s="102"/>
      <c r="E498" s="30"/>
      <c r="F498" s="31"/>
    </row>
    <row r="499" spans="1:6">
      <c r="A499" s="394" t="s">
        <v>76</v>
      </c>
      <c r="B499" s="394" t="s">
        <v>982</v>
      </c>
      <c r="C499" s="77" t="s">
        <v>455</v>
      </c>
      <c r="D499" s="102">
        <v>6</v>
      </c>
      <c r="E499" s="30"/>
      <c r="F499" s="31"/>
    </row>
    <row r="500" spans="1:6">
      <c r="A500" s="394" t="s">
        <v>76</v>
      </c>
      <c r="B500" s="394" t="s">
        <v>983</v>
      </c>
      <c r="C500" s="77" t="s">
        <v>455</v>
      </c>
      <c r="D500" s="102">
        <v>6</v>
      </c>
      <c r="E500" s="30"/>
      <c r="F500" s="31"/>
    </row>
    <row r="501" spans="1:6">
      <c r="A501" s="394" t="s">
        <v>76</v>
      </c>
      <c r="B501" s="394" t="s">
        <v>885</v>
      </c>
      <c r="C501" s="77" t="s">
        <v>455</v>
      </c>
      <c r="D501" s="102">
        <v>12</v>
      </c>
      <c r="E501" s="30"/>
      <c r="F501" s="31"/>
    </row>
    <row r="502" spans="1:6">
      <c r="A502" s="126"/>
      <c r="B502" s="399"/>
      <c r="C502" s="77" t="s">
        <v>58</v>
      </c>
      <c r="D502" s="102">
        <v>180</v>
      </c>
      <c r="E502" s="30">
        <v>0</v>
      </c>
      <c r="F502" s="31">
        <f>D502*E502</f>
        <v>0</v>
      </c>
    </row>
    <row r="503" spans="1:6">
      <c r="A503" s="126"/>
      <c r="B503" s="394"/>
      <c r="C503" s="77"/>
      <c r="D503" s="102"/>
      <c r="E503" s="30"/>
      <c r="F503" s="31"/>
    </row>
    <row r="504" spans="1:6" ht="25.5">
      <c r="A504" s="125" t="s">
        <v>1024</v>
      </c>
      <c r="B504" s="396" t="s">
        <v>886</v>
      </c>
      <c r="C504" s="77" t="s">
        <v>58</v>
      </c>
      <c r="D504" s="102">
        <v>350</v>
      </c>
      <c r="E504" s="30">
        <v>0</v>
      </c>
      <c r="F504" s="31">
        <f>D504*E504</f>
        <v>0</v>
      </c>
    </row>
    <row r="505" spans="1:6">
      <c r="A505" s="125"/>
      <c r="B505" s="396"/>
      <c r="C505" s="77"/>
      <c r="D505" s="102"/>
      <c r="E505" s="30"/>
      <c r="F505" s="31"/>
    </row>
    <row r="506" spans="1:6" ht="76.5">
      <c r="A506" s="414" t="s">
        <v>1025</v>
      </c>
      <c r="B506" s="476" t="s">
        <v>984</v>
      </c>
      <c r="C506" s="77" t="s">
        <v>887</v>
      </c>
      <c r="D506" s="102">
        <v>65</v>
      </c>
      <c r="E506" s="30">
        <v>0</v>
      </c>
      <c r="F506" s="31">
        <f>D506*E506</f>
        <v>0</v>
      </c>
    </row>
    <row r="507" spans="1:6">
      <c r="A507" s="414"/>
      <c r="B507" s="477"/>
      <c r="C507" s="77"/>
      <c r="D507" s="102"/>
      <c r="E507" s="30"/>
      <c r="F507" s="31"/>
    </row>
    <row r="508" spans="1:6" ht="76.5">
      <c r="A508" s="414" t="s">
        <v>1026</v>
      </c>
      <c r="B508" s="476" t="s">
        <v>985</v>
      </c>
      <c r="C508" s="77" t="s">
        <v>887</v>
      </c>
      <c r="D508" s="102">
        <v>15</v>
      </c>
      <c r="E508" s="30">
        <v>0</v>
      </c>
      <c r="F508" s="31">
        <f>D508*E508</f>
        <v>0</v>
      </c>
    </row>
    <row r="509" spans="1:6">
      <c r="A509" s="414"/>
      <c r="B509" s="477"/>
      <c r="C509" s="77"/>
      <c r="D509" s="102"/>
      <c r="E509" s="30"/>
      <c r="F509" s="31"/>
    </row>
    <row r="510" spans="1:6" ht="63.75">
      <c r="A510" s="409" t="s">
        <v>1027</v>
      </c>
      <c r="B510" s="71" t="s">
        <v>986</v>
      </c>
      <c r="C510" s="77"/>
      <c r="D510" s="102"/>
      <c r="E510" s="30"/>
      <c r="F510" s="31"/>
    </row>
    <row r="511" spans="1:6">
      <c r="A511" s="418"/>
      <c r="B511" s="463" t="s">
        <v>987</v>
      </c>
      <c r="C511" s="77"/>
      <c r="D511" s="102"/>
      <c r="E511" s="30"/>
      <c r="F511" s="31"/>
    </row>
    <row r="512" spans="1:6">
      <c r="A512" s="125"/>
      <c r="B512" s="397"/>
      <c r="C512" s="77"/>
      <c r="D512" s="102"/>
      <c r="E512" s="30"/>
      <c r="F512" s="31"/>
    </row>
    <row r="513" spans="1:6" ht="102">
      <c r="A513" s="396" t="s">
        <v>1028</v>
      </c>
      <c r="B513" s="470" t="s">
        <v>988</v>
      </c>
      <c r="C513" s="77"/>
      <c r="D513" s="102"/>
      <c r="E513" s="30"/>
      <c r="F513" s="31"/>
    </row>
    <row r="514" spans="1:6">
      <c r="A514" s="396"/>
      <c r="B514" s="133" t="s">
        <v>799</v>
      </c>
      <c r="C514" s="77" t="s">
        <v>3</v>
      </c>
      <c r="D514" s="102">
        <v>1</v>
      </c>
      <c r="E514" s="30">
        <v>0</v>
      </c>
      <c r="F514" s="31">
        <f>D514*E514</f>
        <v>0</v>
      </c>
    </row>
    <row r="515" spans="1:6">
      <c r="A515" s="125"/>
      <c r="B515" s="397"/>
      <c r="C515" s="77"/>
      <c r="D515" s="102"/>
      <c r="E515" s="30"/>
      <c r="F515" s="31"/>
    </row>
    <row r="516" spans="1:6" ht="38.25">
      <c r="A516" s="409" t="s">
        <v>1029</v>
      </c>
      <c r="B516" s="71" t="s">
        <v>1004</v>
      </c>
      <c r="C516" s="77"/>
      <c r="D516" s="102"/>
      <c r="E516" s="30"/>
      <c r="F516" s="31"/>
    </row>
    <row r="517" spans="1:6">
      <c r="A517" s="396"/>
      <c r="B517" s="133"/>
      <c r="C517" s="77" t="s">
        <v>3</v>
      </c>
      <c r="D517" s="102">
        <v>1</v>
      </c>
      <c r="E517" s="30">
        <v>0</v>
      </c>
      <c r="F517" s="31">
        <f>D517*E517</f>
        <v>0</v>
      </c>
    </row>
    <row r="518" spans="1:6">
      <c r="A518" s="418"/>
      <c r="B518" s="71"/>
      <c r="C518" s="77"/>
      <c r="D518" s="102"/>
      <c r="E518" s="30"/>
      <c r="F518" s="31"/>
    </row>
    <row r="519" spans="1:6" ht="25.5">
      <c r="A519" s="409" t="s">
        <v>1030</v>
      </c>
      <c r="B519" s="71" t="s">
        <v>888</v>
      </c>
      <c r="C519" s="77" t="s">
        <v>3</v>
      </c>
      <c r="D519" s="102">
        <v>1</v>
      </c>
      <c r="E519" s="30">
        <v>0</v>
      </c>
      <c r="F519" s="31">
        <f>D519*E519</f>
        <v>0</v>
      </c>
    </row>
    <row r="520" spans="1:6">
      <c r="A520" s="396"/>
      <c r="B520" s="133"/>
      <c r="C520" s="77"/>
      <c r="D520" s="395"/>
      <c r="E520" s="176"/>
      <c r="F520" s="31"/>
    </row>
    <row r="521" spans="1:6">
      <c r="A521" s="393" t="s">
        <v>1031</v>
      </c>
      <c r="B521" s="397" t="s">
        <v>889</v>
      </c>
      <c r="C521" s="77" t="s">
        <v>441</v>
      </c>
      <c r="D521" s="436">
        <v>0.05</v>
      </c>
      <c r="E521" s="176">
        <f>SUM(F356:F519)</f>
        <v>0</v>
      </c>
      <c r="F521" s="31">
        <f>D521*E521</f>
        <v>0</v>
      </c>
    </row>
    <row r="522" spans="1:6">
      <c r="A522" s="393"/>
      <c r="B522" s="397"/>
      <c r="C522" s="407"/>
      <c r="D522" s="171"/>
      <c r="E522" s="225"/>
      <c r="F522" s="31"/>
    </row>
    <row r="523" spans="1:6">
      <c r="A523" s="393" t="s">
        <v>1032</v>
      </c>
      <c r="B523" s="481" t="s">
        <v>715</v>
      </c>
      <c r="C523" s="407" t="s">
        <v>441</v>
      </c>
      <c r="D523" s="437">
        <v>0.04</v>
      </c>
      <c r="E523" s="225">
        <f>+E521</f>
        <v>0</v>
      </c>
      <c r="F523" s="31">
        <f>D523*E523</f>
        <v>0</v>
      </c>
    </row>
    <row r="524" spans="1:6" ht="15.75" thickBot="1">
      <c r="A524" s="416"/>
      <c r="B524" s="482"/>
      <c r="C524" s="438"/>
      <c r="D524" s="438"/>
      <c r="E524" s="438"/>
      <c r="F524" s="438"/>
    </row>
    <row r="525" spans="1:6" ht="15.75" thickBot="1">
      <c r="A525" s="428"/>
      <c r="B525" s="473" t="s">
        <v>397</v>
      </c>
      <c r="C525" s="429"/>
      <c r="D525" s="429"/>
      <c r="E525" s="429"/>
      <c r="F525" s="350">
        <f>SUM(F356:F523)</f>
        <v>0</v>
      </c>
    </row>
    <row r="526" spans="1:6" ht="15.75" thickTop="1">
      <c r="F526" s="31"/>
    </row>
    <row r="527" spans="1:6">
      <c r="F527" s="31"/>
    </row>
    <row r="528" spans="1:6">
      <c r="F528" s="31"/>
    </row>
    <row r="529" spans="6:6">
      <c r="F529" s="31"/>
    </row>
  </sheetData>
  <pageMargins left="0.7" right="0.7" top="0.75" bottom="0.75" header="0.3" footer="0.3"/>
  <pageSetup paperSize="9" orientation="portrait" r:id="rId1"/>
  <rowBreaks count="1" manualBreakCount="1">
    <brk id="420" max="16383" man="1"/>
  </rowBreaks>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NASLOVNA</vt:lpstr>
      <vt:lpstr>REKAPITULACIJA</vt:lpstr>
      <vt:lpstr>PRIPRAVLJALNA DELA</vt:lpstr>
      <vt:lpstr>ZUNANJI OVOJ OBJEKTA</vt:lpstr>
      <vt:lpstr>G+O DELA </vt:lpstr>
      <vt:lpstr>ELEKTRO</vt:lpstr>
      <vt:lpstr>STROJNE</vt:lpstr>
      <vt:lpstr>ELEKTRO!Print_Area</vt:lpstr>
      <vt:lpstr>'G+O DELA '!Print_Area</vt:lpstr>
      <vt:lpstr>'PRIPRAVLJALNA DELA'!Print_Area</vt:lpstr>
      <vt:lpstr>REKAPITULACIJA!Print_Area</vt:lpstr>
      <vt:lpstr>STROJNE!Print_Area</vt:lpstr>
      <vt:lpstr>'ZUNANJI OVOJ OBJEKTA'!Print_Area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PROJEKTGPS</dc:creator>
  <cp:lastModifiedBy>Martina Magajna</cp:lastModifiedBy>
  <cp:lastPrinted>2026-05-12T10:16:10Z</cp:lastPrinted>
  <dcterms:created xsi:type="dcterms:W3CDTF">2015-05-25T08:36:33Z</dcterms:created>
  <dcterms:modified xsi:type="dcterms:W3CDTF">2026-08-26T16:56:15Z</dcterms:modified>
</cp:coreProperties>
</file>